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RAZPISNE DOKUMENTACIJE\2024\2024-000277 ICM Obnova vozil in opreme\5 RAZPISNA DOKUMENTACIJA\"/>
    </mc:Choice>
  </mc:AlternateContent>
  <xr:revisionPtr revIDLastSave="0" documentId="13_ncr:1_{9FA8DF3C-8C50-4FBC-B941-F2F9F0AFD439}" xr6:coauthVersionLast="47" xr6:coauthVersionMax="47" xr10:uidLastSave="{00000000-0000-0000-0000-000000000000}"/>
  <workbookProtection workbookAlgorithmName="SHA-512" workbookHashValue="pAWHyh2892xrcuXuCzxiMPPQQD95FteecgEUaI53hnUbeM1QyT5jqZlXdA16Mlx5IFRI6TsGRxq2MkOnORlKQA==" workbookSaltValue="SRdnp9HYGPIqGSX4V7iosA==" workbookSpinCount="100000" lockStructure="1"/>
  <bookViews>
    <workbookView xWindow="-120" yWindow="-120" windowWidth="29040" windowHeight="15840" firstSheet="1" activeTab="7" xr2:uid="{00000000-000D-0000-FFFF-FFFF00000000}"/>
  </bookViews>
  <sheets>
    <sheet name="SKLOP 1-ACB PO" sheetId="1" r:id="rId1"/>
    <sheet name="SKLOP 2-SK" sheetId="2" r:id="rId2"/>
    <sheet name="SKLOP 3-LJ" sheetId="3" r:id="rId3"/>
    <sheet name="SKLOP 4-ACB HR" sheetId="4" r:id="rId4"/>
    <sheet name="SKLOP 5-ACB KO" sheetId="5" r:id="rId5"/>
    <sheet name="SKLOP 6-ACB VR" sheetId="6" r:id="rId6"/>
    <sheet name="SKLOP 7-ACB NM" sheetId="7" r:id="rId7"/>
    <sheet name="SKLOP 8-ACB MS" sheetId="8" r:id="rId8"/>
  </sheets>
  <definedNames>
    <definedName name="_xlnm.Print_Area" localSheetId="0">'SKLOP 1-ACB PO'!$A$1:$H$35</definedName>
    <definedName name="_xlnm.Print_Area" localSheetId="1">'SKLOP 2-SK'!$A$1:$H$34</definedName>
    <definedName name="_xlnm.Print_Area" localSheetId="2">'SKLOP 3-LJ'!$A$1:$H$36</definedName>
    <definedName name="_xlnm.Print_Area" localSheetId="3">'SKLOP 4-ACB HR'!$A$1:$H$33</definedName>
    <definedName name="_xlnm.Print_Area" localSheetId="4">'SKLOP 5-ACB KO'!$A$1:$H$32</definedName>
    <definedName name="_xlnm.Print_Area" localSheetId="5">'SKLOP 6-ACB VR'!$A$1:$H$33</definedName>
    <definedName name="_xlnm.Print_Area" localSheetId="6">'SKLOP 7-ACB NM'!$A$1:$H$34</definedName>
    <definedName name="_xlnm.Print_Area" localSheetId="7">'SKLOP 8-ACB MS'!$A$1:$H$32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8" l="1"/>
  <c r="G14" i="8" s="1"/>
  <c r="G16" i="8" s="1"/>
  <c r="A13" i="8"/>
  <c r="G14" i="7"/>
  <c r="A14" i="7"/>
  <c r="G13" i="7"/>
  <c r="A13" i="7"/>
  <c r="G14" i="6"/>
  <c r="G13" i="6"/>
  <c r="A13" i="6"/>
  <c r="A14" i="6" s="1"/>
  <c r="G13" i="5"/>
  <c r="G14" i="5" s="1"/>
  <c r="A13" i="5"/>
  <c r="G14" i="4"/>
  <c r="G13" i="4"/>
  <c r="A13" i="4"/>
  <c r="A14" i="4" s="1"/>
  <c r="G17" i="3"/>
  <c r="A17" i="3"/>
  <c r="G16" i="3"/>
  <c r="G15" i="3"/>
  <c r="G14" i="3"/>
  <c r="G13" i="3"/>
  <c r="A13" i="3"/>
  <c r="A14" i="3" s="1"/>
  <c r="A15" i="3" s="1"/>
  <c r="A16" i="3" s="1"/>
  <c r="G15" i="2"/>
  <c r="G14" i="2"/>
  <c r="G13" i="2"/>
  <c r="A13" i="2"/>
  <c r="A14" i="2" s="1"/>
  <c r="A15" i="2" s="1"/>
  <c r="G14" i="1"/>
  <c r="G15" i="1"/>
  <c r="G16" i="1"/>
  <c r="G13" i="1"/>
  <c r="G18" i="3" l="1"/>
  <c r="G20" i="3" s="1"/>
  <c r="G16" i="2"/>
  <c r="G18" i="2" s="1"/>
  <c r="G19" i="2" s="1"/>
  <c r="G20" i="2" s="1"/>
  <c r="G17" i="8"/>
  <c r="G18" i="8" s="1"/>
  <c r="G15" i="7"/>
  <c r="G17" i="7" s="1"/>
  <c r="G15" i="6"/>
  <c r="G17" i="6" s="1"/>
  <c r="G16" i="5"/>
  <c r="G15" i="4"/>
  <c r="G17" i="4" s="1"/>
  <c r="G17" i="1"/>
  <c r="G19" i="1" s="1"/>
  <c r="A13" i="1"/>
  <c r="G18" i="7" l="1"/>
  <c r="G19" i="7" s="1"/>
  <c r="G18" i="6"/>
  <c r="G19" i="6" s="1"/>
  <c r="G17" i="5"/>
  <c r="G18" i="5" s="1"/>
  <c r="G18" i="4"/>
  <c r="G19" i="4" s="1"/>
  <c r="G21" i="3"/>
  <c r="G22" i="3" s="1"/>
  <c r="A14" i="1"/>
  <c r="A15" i="1" s="1"/>
  <c r="A16" i="1" s="1"/>
  <c r="G20" i="1" l="1"/>
  <c r="G21" i="1" s="1"/>
</calcChain>
</file>

<file path=xl/sharedStrings.xml><?xml version="1.0" encoding="utf-8"?>
<sst xmlns="http://schemas.openxmlformats.org/spreadsheetml/2006/main" count="200" uniqueCount="60">
  <si>
    <t>KOLIČINA</t>
  </si>
  <si>
    <t>CENA/EM</t>
  </si>
  <si>
    <t xml:space="preserve"> </t>
  </si>
  <si>
    <t>Ponudnik:</t>
  </si>
  <si>
    <t>Ponudbeni predračun št:</t>
  </si>
  <si>
    <t>Z.Š.</t>
  </si>
  <si>
    <t>VREDNOST</t>
  </si>
  <si>
    <t>Skupaj z DDV</t>
  </si>
  <si>
    <t>DDV (22%)</t>
  </si>
  <si>
    <t>Skupaj brez DDV</t>
  </si>
  <si>
    <t>Datum:</t>
  </si>
  <si>
    <t>Podpis:</t>
  </si>
  <si>
    <t>SKLOP 1 - ACB POSTOJNA</t>
  </si>
  <si>
    <r>
      <t xml:space="preserve">Iveco Trakker, </t>
    </r>
    <r>
      <rPr>
        <sz val="11"/>
        <color theme="1"/>
        <rFont val="Calibri"/>
        <family val="2"/>
        <charset val="238"/>
      </rPr>
      <t>PO KJ 810</t>
    </r>
  </si>
  <si>
    <t>kos</t>
  </si>
  <si>
    <r>
      <t xml:space="preserve">Iveco Trakker, </t>
    </r>
    <r>
      <rPr>
        <sz val="11"/>
        <color theme="1"/>
        <rFont val="Calibri"/>
        <family val="2"/>
        <charset val="238"/>
      </rPr>
      <t>PO KJ 811</t>
    </r>
  </si>
  <si>
    <t>Renault Kerax, PO KA 044</t>
  </si>
  <si>
    <t>Renault Kerax, PO KA 045</t>
  </si>
  <si>
    <t>Lokacija delavnice:</t>
  </si>
  <si>
    <t>LOKACIJA NAROČNIKA: ACB Postojna, Industrjijska cesta 3, 6230 Postojna</t>
  </si>
  <si>
    <t xml:space="preserve">OPIS </t>
  </si>
  <si>
    <t>ME</t>
  </si>
  <si>
    <t>CENA/ME</t>
  </si>
  <si>
    <t>LOKACIJA NAROČNIKA: ACB Slovenske Konjice, Tepanje 2 a, 3210 Slovenske Konjice</t>
  </si>
  <si>
    <t>SKLOP 2 - ACB SLOVENSKE KONJICE</t>
  </si>
  <si>
    <t>Iveco Trakker, CE DC 845</t>
  </si>
  <si>
    <t>Renault Kerax, CE LF 423</t>
  </si>
  <si>
    <t>Iveco Eurocargo, CE IU 371</t>
  </si>
  <si>
    <t>SKLOP 3 - ACB LJUBLJANA</t>
  </si>
  <si>
    <t>LOKACIJA NAROČNIKA: ACB Ljubljana, Grič 54, 1000 Ljubljana</t>
  </si>
  <si>
    <t>Iveco Trakker, LJ 51 VFM</t>
  </si>
  <si>
    <t>Iveco Trakker, LJ 52 VFM</t>
  </si>
  <si>
    <t>Iveco Trakker, LJ 301 PA</t>
  </si>
  <si>
    <t>Iveco Trakker, LJ 302 PA</t>
  </si>
  <si>
    <t>Iveco Trakker, LJ 303 PA</t>
  </si>
  <si>
    <t>SKLOP 4 - ACB HRUŠICA</t>
  </si>
  <si>
    <t xml:space="preserve">Iveco Stralis KR HR 305  </t>
  </si>
  <si>
    <t>Iveco Trakker  KR CS 553</t>
  </si>
  <si>
    <t>LOKACIJA NAROČNIKA: ACB Hrušica, Hrušica 224, 4276 Hrušica</t>
  </si>
  <si>
    <t xml:space="preserve">Iveco Eurocargo KP BP 447 </t>
  </si>
  <si>
    <t xml:space="preserve">LOKACIJA NAROČNIKA: ACB Kozina, Obvozna cesta 33, 6240 Kozina </t>
  </si>
  <si>
    <t>SKLOP 6 - ACB VRANSKO</t>
  </si>
  <si>
    <t>Iveco Trakker CE KK 362</t>
  </si>
  <si>
    <t>Iveco Trakker CE DR 541</t>
  </si>
  <si>
    <t>LOKACIJA NAROČNIKA: ACB Vransko, Čeplje 11 a, 3305 Vransko</t>
  </si>
  <si>
    <t>SKLOP 5 - ACB KOZINA</t>
  </si>
  <si>
    <t>SKLOP 7 - ACB NOVO MESTO</t>
  </si>
  <si>
    <t>Rovokopač CASE 695ST</t>
  </si>
  <si>
    <t>Iveco Trakker, NM FL 326</t>
  </si>
  <si>
    <t>LOKACIJA NAROČNIKA: ACB Novo mesto, Na Brezovici 25, 8000 Novo mesto</t>
  </si>
  <si>
    <t>SKLOP 8 - ACB MURSKA SOBOTA</t>
  </si>
  <si>
    <t>Iveco Trakker  MS HF 450 </t>
  </si>
  <si>
    <t>LOKACIJA NAROČNIKA: ACB Murska Sobota, Bakovci, Soboška 50, 9000 Murska Sobota</t>
  </si>
  <si>
    <t>Nepredvidena dela: 20 % od vrednosti postavke 1</t>
  </si>
  <si>
    <t>Nepredvidena dela: 20 % od vrednosti postavk 1-2</t>
  </si>
  <si>
    <t>Nepredvidena dela: 20 % od vrednosti postavk 1-5</t>
  </si>
  <si>
    <t>Nepredvidena dela: 20 % od vrednosti postavk 1-3</t>
  </si>
  <si>
    <t>Nepredvidena dela: 20 % od vrednosti postavk 1-4</t>
  </si>
  <si>
    <t xml:space="preserve">Izjavljamo, da smo ponudili in izpolnili vse pozicije izponudbenega predračuna. Nobene od postavk ne ponujamo brezplačno oziroma ni enaka 0 EUR in nobena ni ostala neizpolnjena. Vse cene in vrednosti so izražene v evrih. Cena ne vsebuje DDV. Cene in vrednosti so obračunane in zaokrožene na dve (2) decimalki. V ponudbeni ceni  so zajeti vsi stroški v zvezi s predmetnim javnim naročilom.                      Pod materialno in kazensko odgovornostjo izjavljamo:
-	da bomo zagotovili ustrezne tehnične in kadrovske zmogljivosti za kvalitetno izvedbo celotnega naročila v predvidenem roku, skladno z zahtevami iz razpisne dokumentacije,
-	da smo si ogledali zgoraj navedena vozila in opremo za ponujeni sklop in da bomo za ponujeno ceno izvedli vsa potrebna dela:
</t>
  </si>
  <si>
    <t xml:space="preserve">Izjavljamo, da smo ponudili in izpolnili vse pozicije izponudbenega predračuna. Nobene od postavk ne ponujamo brezplačno oziroma ni enaka 0 EUR in nobena ni ostala neizpolnjena. Vse cene in vrednosti so izražene v evrih. Cena ne vsebuje DDV. Cene in vrednosti so obračunane in zaokrožene na dve (2) decimalki. V ponudbeni ceni  so zajeti vsi stroški v zvezi s predmetnim javnim naročilom.                      Pod materialno in kazensko odgovornostjo izjavljamo:
-	da bomo zagotovili ustrezne tehnične in kadrovske zmogljivosti za kvalitetno izvedbo celotnega naročila v predvidenem roku, skladno z zahtevami iz razpisne dokumentacije,
-	da smo si ogledali zgoraj navedeno vozilo in opremo za ponujeni sklop in da bomo za ponujeno ceno izvedli vsa potrebna dela: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</si>
</sst>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4"/>
      <color theme="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44" fontId="2" fillId="0" borderId="0" xfId="1" applyFont="1" applyAlignment="1">
      <alignment wrapText="1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44" fontId="4" fillId="0" borderId="0" xfId="1" applyFont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44" fontId="4" fillId="2" borderId="1" xfId="1" applyFont="1" applyFill="1" applyBorder="1" applyAlignment="1">
      <alignment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9" fillId="0" borderId="0" xfId="0" applyFont="1"/>
    <xf numFmtId="0" fontId="5" fillId="0" borderId="0" xfId="0" applyFont="1" applyAlignment="1">
      <alignment wrapText="1"/>
    </xf>
    <xf numFmtId="44" fontId="3" fillId="0" borderId="0" xfId="0" applyNumberFormat="1" applyFont="1" applyAlignment="1">
      <alignment wrapText="1"/>
    </xf>
    <xf numFmtId="0" fontId="5" fillId="0" borderId="0" xfId="0" applyFont="1" applyAlignment="1">
      <alignment horizontal="center" vertical="center"/>
    </xf>
    <xf numFmtId="44" fontId="4" fillId="0" borderId="0" xfId="1" applyFont="1" applyBorder="1" applyAlignment="1">
      <alignment wrapText="1"/>
    </xf>
    <xf numFmtId="3" fontId="8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4" fontId="4" fillId="0" borderId="0" xfId="1" applyNumberFormat="1" applyFont="1" applyAlignment="1">
      <alignment horizontal="center" vertical="center" wrapText="1"/>
    </xf>
    <xf numFmtId="4" fontId="2" fillId="0" borderId="0" xfId="1" applyNumberFormat="1" applyFont="1" applyAlignment="1">
      <alignment horizontal="center" vertical="center" wrapText="1"/>
    </xf>
    <xf numFmtId="4" fontId="4" fillId="0" borderId="0" xfId="1" applyNumberFormat="1" applyFont="1" applyBorder="1" applyAlignment="1">
      <alignment horizontal="center" vertical="center" wrapText="1"/>
    </xf>
    <xf numFmtId="4" fontId="4" fillId="0" borderId="4" xfId="1" applyNumberFormat="1" applyFont="1" applyBorder="1" applyAlignment="1">
      <alignment horizontal="center" vertical="center" wrapText="1"/>
    </xf>
    <xf numFmtId="4" fontId="5" fillId="0" borderId="5" xfId="1" applyNumberFormat="1" applyFont="1" applyBorder="1" applyAlignment="1">
      <alignment horizontal="center" vertical="center" wrapText="1"/>
    </xf>
    <xf numFmtId="4" fontId="3" fillId="0" borderId="6" xfId="1" applyNumberFormat="1" applyFont="1" applyBorder="1" applyAlignment="1">
      <alignment horizontal="center" vertical="center" wrapText="1"/>
    </xf>
    <xf numFmtId="4" fontId="4" fillId="0" borderId="9" xfId="1" applyNumberFormat="1" applyFont="1" applyBorder="1" applyAlignment="1">
      <alignment horizontal="center" vertical="center" wrapText="1"/>
    </xf>
    <xf numFmtId="4" fontId="3" fillId="0" borderId="13" xfId="1" applyNumberFormat="1" applyFont="1" applyFill="1" applyBorder="1" applyAlignment="1">
      <alignment horizontal="center" vertical="center" wrapText="1"/>
    </xf>
    <xf numFmtId="4" fontId="4" fillId="4" borderId="1" xfId="1" applyNumberFormat="1" applyFont="1" applyFill="1" applyBorder="1" applyAlignment="1" applyProtection="1">
      <alignment horizontal="center" vertical="center" wrapText="1"/>
      <protection locked="0"/>
    </xf>
    <xf numFmtId="3" fontId="4" fillId="0" borderId="0" xfId="0" applyNumberFormat="1" applyFont="1" applyAlignment="1" applyProtection="1">
      <alignment horizontal="center" vertical="center" wrapText="1"/>
      <protection locked="0"/>
    </xf>
    <xf numFmtId="4" fontId="4" fillId="0" borderId="0" xfId="1" applyNumberFormat="1" applyFont="1" applyAlignment="1" applyProtection="1">
      <alignment horizontal="center" vertical="center" wrapText="1"/>
      <protection locked="0"/>
    </xf>
    <xf numFmtId="0" fontId="12" fillId="0" borderId="1" xfId="0" applyFont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3" fontId="3" fillId="3" borderId="16" xfId="0" applyNumberFormat="1" applyFont="1" applyFill="1" applyBorder="1" applyAlignment="1">
      <alignment horizontal="center" vertical="center" wrapText="1"/>
    </xf>
    <xf numFmtId="44" fontId="3" fillId="3" borderId="16" xfId="1" applyFont="1" applyFill="1" applyBorder="1" applyAlignment="1">
      <alignment horizontal="center" vertical="center" wrapText="1"/>
    </xf>
    <xf numFmtId="4" fontId="3" fillId="3" borderId="16" xfId="1" applyNumberFormat="1" applyFont="1" applyFill="1" applyBorder="1" applyAlignment="1">
      <alignment horizontal="center" vertical="center" wrapText="1"/>
    </xf>
    <xf numFmtId="4" fontId="3" fillId="3" borderId="17" xfId="1" applyNumberFormat="1" applyFont="1" applyFill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4" fontId="3" fillId="0" borderId="0" xfId="1" applyFont="1" applyBorder="1" applyAlignment="1">
      <alignment horizontal="center" wrapText="1"/>
    </xf>
    <xf numFmtId="4" fontId="3" fillId="0" borderId="0" xfId="1" applyNumberFormat="1" applyFont="1" applyBorder="1" applyAlignment="1">
      <alignment horizontal="center" vertical="center" wrapText="1"/>
    </xf>
    <xf numFmtId="0" fontId="4" fillId="0" borderId="0" xfId="0" applyFont="1" applyAlignment="1" applyProtection="1">
      <alignment wrapText="1"/>
      <protection locked="0"/>
    </xf>
    <xf numFmtId="44" fontId="4" fillId="0" borderId="0" xfId="1" applyFont="1" applyAlignment="1" applyProtection="1">
      <alignment wrapText="1"/>
      <protection locked="0"/>
    </xf>
    <xf numFmtId="0" fontId="4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19" xfId="0" applyNumberFormat="1" applyFont="1" applyBorder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 wrapText="1"/>
    </xf>
    <xf numFmtId="4" fontId="10" fillId="0" borderId="19" xfId="0" applyNumberFormat="1" applyFont="1" applyBorder="1" applyAlignment="1">
      <alignment horizontal="center" vertical="center" wrapText="1"/>
    </xf>
    <xf numFmtId="44" fontId="3" fillId="0" borderId="0" xfId="1" applyFont="1" applyBorder="1" applyAlignment="1">
      <alignment horizontal="center" wrapText="1"/>
    </xf>
    <xf numFmtId="44" fontId="3" fillId="0" borderId="19" xfId="1" applyFont="1" applyBorder="1" applyAlignment="1">
      <alignment horizontal="center" wrapText="1"/>
    </xf>
    <xf numFmtId="0" fontId="4" fillId="0" borderId="18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7" fillId="0" borderId="1" xfId="0" applyFont="1" applyBorder="1" applyAlignment="1" applyProtection="1">
      <alignment horizontal="left" vertical="center"/>
      <protection locked="0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44" fontId="4" fillId="0" borderId="0" xfId="1" applyFont="1" applyAlignment="1" applyProtection="1">
      <alignment wrapText="1"/>
    </xf>
    <xf numFmtId="4" fontId="4" fillId="0" borderId="0" xfId="1" applyNumberFormat="1" applyFont="1" applyAlignment="1" applyProtection="1">
      <alignment horizontal="center" vertical="center" wrapText="1"/>
    </xf>
    <xf numFmtId="0" fontId="9" fillId="0" borderId="0" xfId="0" applyFont="1" applyProtection="1"/>
    <xf numFmtId="0" fontId="8" fillId="0" borderId="0" xfId="0" applyFont="1" applyProtection="1"/>
    <xf numFmtId="3" fontId="8" fillId="0" borderId="0" xfId="0" applyNumberFormat="1" applyFont="1" applyAlignment="1" applyProtection="1">
      <alignment horizontal="center" vertical="center"/>
    </xf>
    <xf numFmtId="0" fontId="13" fillId="0" borderId="0" xfId="0" applyFont="1" applyProtection="1"/>
    <xf numFmtId="0" fontId="7" fillId="0" borderId="0" xfId="0" applyFont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7" fillId="0" borderId="21" xfId="0" applyFont="1" applyBorder="1" applyAlignment="1" applyProtection="1">
      <alignment horizontal="center" vertical="center"/>
    </xf>
    <xf numFmtId="0" fontId="7" fillId="0" borderId="14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wrapText="1"/>
    </xf>
    <xf numFmtId="0" fontId="2" fillId="0" borderId="0" xfId="0" applyFont="1" applyAlignment="1" applyProtection="1">
      <alignment wrapText="1"/>
    </xf>
    <xf numFmtId="3" fontId="2" fillId="0" borderId="0" xfId="0" applyNumberFormat="1" applyFont="1" applyAlignment="1" applyProtection="1">
      <alignment horizontal="center" vertical="center" wrapText="1"/>
    </xf>
    <xf numFmtId="44" fontId="2" fillId="0" borderId="0" xfId="1" applyFont="1" applyAlignment="1" applyProtection="1">
      <alignment wrapText="1"/>
    </xf>
    <xf numFmtId="4" fontId="2" fillId="0" borderId="0" xfId="1" applyNumberFormat="1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top" wrapText="1"/>
    </xf>
    <xf numFmtId="0" fontId="7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4"/>
  <sheetViews>
    <sheetView zoomScaleNormal="100" zoomScaleSheetLayoutView="100" workbookViewId="0">
      <selection activeCell="A2" sqref="A2:D2"/>
    </sheetView>
  </sheetViews>
  <sheetFormatPr defaultColWidth="8.85546875" defaultRowHeight="15" x14ac:dyDescent="0.25"/>
  <cols>
    <col min="1" max="1" width="9.7109375" style="11" customWidth="1"/>
    <col min="2" max="2" width="62.140625" style="8" customWidth="1"/>
    <col min="3" max="3" width="12.42578125" style="8" bestFit="1" customWidth="1"/>
    <col min="4" max="4" width="10.5703125" style="23" customWidth="1"/>
    <col min="5" max="5" width="14.42578125" style="9" hidden="1" customWidth="1"/>
    <col min="6" max="6" width="12.42578125" style="25" customWidth="1"/>
    <col min="7" max="7" width="21" style="25" customWidth="1"/>
    <col min="8" max="11" width="8.85546875" style="8"/>
    <col min="12" max="16384" width="8.85546875" style="10"/>
  </cols>
  <sheetData>
    <row r="1" spans="1:11" ht="18.75" x14ac:dyDescent="0.3">
      <c r="A1" s="16" t="s">
        <v>3</v>
      </c>
      <c r="B1" s="14"/>
      <c r="C1" s="15"/>
      <c r="D1" s="21"/>
    </row>
    <row r="2" spans="1:11" ht="15.75" x14ac:dyDescent="0.25">
      <c r="A2" s="61"/>
      <c r="B2" s="61"/>
      <c r="C2" s="61"/>
      <c r="D2" s="61"/>
      <c r="E2" s="65"/>
      <c r="F2" s="66"/>
      <c r="G2" s="66"/>
    </row>
    <row r="3" spans="1:11" ht="18.75" x14ac:dyDescent="0.3">
      <c r="A3" s="67" t="s">
        <v>4</v>
      </c>
      <c r="B3" s="68"/>
      <c r="C3" s="68"/>
      <c r="D3" s="69"/>
      <c r="E3" s="65"/>
      <c r="F3" s="66"/>
      <c r="G3" s="66"/>
    </row>
    <row r="4" spans="1:11" ht="15.75" x14ac:dyDescent="0.25">
      <c r="A4" s="62"/>
      <c r="B4" s="63"/>
      <c r="C4" s="63"/>
      <c r="D4" s="64"/>
      <c r="E4" s="65"/>
      <c r="F4" s="66"/>
      <c r="G4" s="66"/>
    </row>
    <row r="5" spans="1:11" ht="18.75" x14ac:dyDescent="0.3">
      <c r="A5" s="70" t="s">
        <v>18</v>
      </c>
      <c r="B5" s="68"/>
      <c r="C5" s="68"/>
      <c r="D5" s="69"/>
      <c r="E5" s="65"/>
      <c r="F5" s="66"/>
      <c r="G5" s="66"/>
    </row>
    <row r="6" spans="1:11" ht="15.75" x14ac:dyDescent="0.25">
      <c r="A6" s="62"/>
      <c r="B6" s="63"/>
      <c r="C6" s="63"/>
      <c r="D6" s="64"/>
      <c r="E6" s="65"/>
      <c r="F6" s="66"/>
      <c r="G6" s="66"/>
    </row>
    <row r="7" spans="1:11" ht="16.5" thickBot="1" x14ac:dyDescent="0.3">
      <c r="A7" s="71"/>
      <c r="B7" s="71"/>
      <c r="C7" s="68"/>
      <c r="D7" s="69"/>
      <c r="E7" s="65"/>
      <c r="F7" s="66"/>
      <c r="G7" s="66"/>
    </row>
    <row r="8" spans="1:11" ht="16.5" thickBot="1" x14ac:dyDescent="0.3">
      <c r="A8" s="72" t="s">
        <v>19</v>
      </c>
      <c r="B8" s="73"/>
      <c r="C8" s="74"/>
      <c r="D8" s="69"/>
      <c r="E8" s="65"/>
      <c r="F8" s="66"/>
      <c r="G8" s="66"/>
    </row>
    <row r="9" spans="1:11" s="4" customFormat="1" ht="18.75" x14ac:dyDescent="0.3">
      <c r="A9" s="75"/>
      <c r="B9" s="76"/>
      <c r="C9" s="77"/>
      <c r="D9" s="78"/>
      <c r="E9" s="79"/>
      <c r="F9" s="80"/>
      <c r="G9" s="80"/>
      <c r="H9" s="2"/>
      <c r="I9" s="2"/>
      <c r="J9" s="2"/>
      <c r="K9" s="2"/>
    </row>
    <row r="10" spans="1:11" s="4" customFormat="1" ht="24" customHeight="1" x14ac:dyDescent="0.3">
      <c r="A10" s="75"/>
      <c r="B10" s="81" t="s">
        <v>12</v>
      </c>
      <c r="C10" s="81"/>
      <c r="D10" s="81"/>
      <c r="E10" s="81"/>
      <c r="F10" s="81"/>
      <c r="G10" s="81"/>
      <c r="H10" s="2"/>
      <c r="I10" s="2"/>
      <c r="J10" s="2"/>
      <c r="K10" s="2"/>
    </row>
    <row r="11" spans="1:11" ht="15.75" thickBot="1" x14ac:dyDescent="0.3"/>
    <row r="12" spans="1:11" s="5" customFormat="1" x14ac:dyDescent="0.25">
      <c r="A12" s="37" t="s">
        <v>5</v>
      </c>
      <c r="B12" s="38" t="s">
        <v>20</v>
      </c>
      <c r="C12" s="38" t="s">
        <v>21</v>
      </c>
      <c r="D12" s="39" t="s">
        <v>0</v>
      </c>
      <c r="E12" s="40" t="s">
        <v>1</v>
      </c>
      <c r="F12" s="41" t="s">
        <v>22</v>
      </c>
      <c r="G12" s="42" t="s">
        <v>6</v>
      </c>
      <c r="H12" s="6"/>
      <c r="I12" s="6"/>
      <c r="J12" s="6"/>
      <c r="K12" s="6"/>
    </row>
    <row r="13" spans="1:11" x14ac:dyDescent="0.25">
      <c r="A13" s="43">
        <f>1</f>
        <v>1</v>
      </c>
      <c r="B13" s="36" t="s">
        <v>13</v>
      </c>
      <c r="C13" s="36" t="s">
        <v>14</v>
      </c>
      <c r="D13" s="24">
        <v>1</v>
      </c>
      <c r="E13" s="12">
        <v>4.62</v>
      </c>
      <c r="F13" s="33"/>
      <c r="G13" s="31">
        <f>D13*ROUND(F13,2)</f>
        <v>0</v>
      </c>
    </row>
    <row r="14" spans="1:11" x14ac:dyDescent="0.25">
      <c r="A14" s="43">
        <f>+A13+1</f>
        <v>2</v>
      </c>
      <c r="B14" s="36" t="s">
        <v>15</v>
      </c>
      <c r="C14" s="36" t="s">
        <v>14</v>
      </c>
      <c r="D14" s="24">
        <v>1</v>
      </c>
      <c r="E14" s="12">
        <v>14.36</v>
      </c>
      <c r="F14" s="33"/>
      <c r="G14" s="31">
        <f>D14*ROUND(F14,2)</f>
        <v>0</v>
      </c>
    </row>
    <row r="15" spans="1:11" x14ac:dyDescent="0.25">
      <c r="A15" s="43">
        <f>+A14+1</f>
        <v>3</v>
      </c>
      <c r="B15" s="45" t="s">
        <v>16</v>
      </c>
      <c r="C15" s="36" t="s">
        <v>14</v>
      </c>
      <c r="D15" s="24">
        <v>1</v>
      </c>
      <c r="E15" s="12">
        <v>17.510000000000002</v>
      </c>
      <c r="F15" s="33"/>
      <c r="G15" s="31">
        <f>D15*ROUND(F15,2)</f>
        <v>0</v>
      </c>
    </row>
    <row r="16" spans="1:11" x14ac:dyDescent="0.25">
      <c r="A16" s="43">
        <f>+A15+1</f>
        <v>4</v>
      </c>
      <c r="B16" s="45" t="s">
        <v>17</v>
      </c>
      <c r="C16" s="36" t="s">
        <v>14</v>
      </c>
      <c r="D16" s="24">
        <v>1</v>
      </c>
      <c r="E16" s="12">
        <v>12.29</v>
      </c>
      <c r="F16" s="33"/>
      <c r="G16" s="31">
        <f>D16*ROUND(F16,2)</f>
        <v>0</v>
      </c>
    </row>
    <row r="17" spans="1:7" ht="15.75" thickBot="1" x14ac:dyDescent="0.3">
      <c r="A17" s="44">
        <v>5</v>
      </c>
      <c r="B17" s="57" t="s">
        <v>57</v>
      </c>
      <c r="C17" s="58"/>
      <c r="D17" s="58"/>
      <c r="E17" s="58"/>
      <c r="F17" s="59"/>
      <c r="G17" s="32">
        <f>0.2*SUM(G13:G16)</f>
        <v>0</v>
      </c>
    </row>
    <row r="18" spans="1:7" ht="15.75" thickBot="1" x14ac:dyDescent="0.3">
      <c r="E18" s="20"/>
      <c r="F18" s="27"/>
      <c r="G18" s="27"/>
    </row>
    <row r="19" spans="1:7" ht="21" customHeight="1" x14ac:dyDescent="0.25">
      <c r="B19" s="10"/>
      <c r="D19" s="51" t="s">
        <v>9</v>
      </c>
      <c r="E19" s="51"/>
      <c r="F19" s="52"/>
      <c r="G19" s="28">
        <f>SUM(G13:G17)</f>
        <v>0</v>
      </c>
    </row>
    <row r="20" spans="1:7" ht="21" customHeight="1" x14ac:dyDescent="0.25">
      <c r="A20" s="19"/>
      <c r="B20" s="10"/>
      <c r="C20" s="17"/>
      <c r="D20" s="53" t="s">
        <v>8</v>
      </c>
      <c r="E20" s="53"/>
      <c r="F20" s="54"/>
      <c r="G20" s="29">
        <f>+G19*0.22</f>
        <v>0</v>
      </c>
    </row>
    <row r="21" spans="1:7" s="7" customFormat="1" ht="21" customHeight="1" thickBot="1" x14ac:dyDescent="0.3">
      <c r="A21" s="6"/>
      <c r="C21" s="18" t="s">
        <v>2</v>
      </c>
      <c r="D21" s="55" t="s">
        <v>7</v>
      </c>
      <c r="E21" s="55"/>
      <c r="F21" s="56"/>
      <c r="G21" s="30">
        <f>+G19+G20</f>
        <v>0</v>
      </c>
    </row>
    <row r="22" spans="1:7" s="7" customFormat="1" ht="21" customHeight="1" x14ac:dyDescent="0.25">
      <c r="A22" s="6"/>
      <c r="C22" s="18"/>
      <c r="D22" s="46"/>
      <c r="E22" s="46"/>
      <c r="F22" s="46"/>
      <c r="G22" s="47"/>
    </row>
    <row r="23" spans="1:7" ht="15" customHeight="1" x14ac:dyDescent="0.25">
      <c r="B23" s="50" t="s">
        <v>58</v>
      </c>
      <c r="C23" s="50"/>
      <c r="D23" s="50"/>
      <c r="E23" s="50"/>
      <c r="F23" s="50"/>
      <c r="G23" s="50"/>
    </row>
    <row r="24" spans="1:7" x14ac:dyDescent="0.25">
      <c r="B24" s="50"/>
      <c r="C24" s="50"/>
      <c r="D24" s="50"/>
      <c r="E24" s="50"/>
      <c r="F24" s="50"/>
      <c r="G24" s="50"/>
    </row>
    <row r="25" spans="1:7" x14ac:dyDescent="0.25">
      <c r="B25" s="50"/>
      <c r="C25" s="50"/>
      <c r="D25" s="50"/>
      <c r="E25" s="50"/>
      <c r="F25" s="50"/>
      <c r="G25" s="50"/>
    </row>
    <row r="26" spans="1:7" x14ac:dyDescent="0.25">
      <c r="B26" s="50"/>
      <c r="C26" s="50"/>
      <c r="D26" s="50"/>
      <c r="E26" s="50"/>
      <c r="F26" s="50"/>
      <c r="G26" s="50"/>
    </row>
    <row r="27" spans="1:7" ht="20.25" customHeight="1" x14ac:dyDescent="0.25">
      <c r="B27" s="50"/>
      <c r="C27" s="50"/>
      <c r="D27" s="50"/>
      <c r="E27" s="50"/>
      <c r="F27" s="50"/>
      <c r="G27" s="50"/>
    </row>
    <row r="28" spans="1:7" x14ac:dyDescent="0.25">
      <c r="B28" s="50"/>
      <c r="C28" s="50"/>
      <c r="D28" s="50"/>
      <c r="E28" s="50"/>
      <c r="F28" s="50"/>
      <c r="G28" s="50"/>
    </row>
    <row r="29" spans="1:7" ht="22.5" customHeight="1" x14ac:dyDescent="0.25">
      <c r="B29" s="50"/>
      <c r="C29" s="50"/>
      <c r="D29" s="50"/>
      <c r="E29" s="50"/>
      <c r="F29" s="50"/>
      <c r="G29" s="50"/>
    </row>
    <row r="30" spans="1:7" ht="4.5" customHeight="1" x14ac:dyDescent="0.25">
      <c r="B30" s="50"/>
      <c r="C30" s="50"/>
      <c r="D30" s="50"/>
      <c r="E30" s="50"/>
      <c r="F30" s="50"/>
      <c r="G30" s="50"/>
    </row>
    <row r="31" spans="1:7" ht="15" hidden="1" customHeight="1" x14ac:dyDescent="0.25">
      <c r="B31" s="50"/>
      <c r="C31" s="50"/>
      <c r="D31" s="50"/>
      <c r="E31" s="50"/>
      <c r="F31" s="50"/>
      <c r="G31" s="50"/>
    </row>
    <row r="32" spans="1:7" ht="15" hidden="1" customHeight="1" x14ac:dyDescent="0.25">
      <c r="B32" s="50"/>
      <c r="C32" s="50"/>
      <c r="D32" s="50"/>
      <c r="E32" s="50"/>
      <c r="F32" s="50"/>
      <c r="G32" s="50"/>
    </row>
    <row r="33" spans="3:7" x14ac:dyDescent="0.25">
      <c r="C33" s="48" t="s">
        <v>10</v>
      </c>
      <c r="D33" s="34"/>
      <c r="E33" s="49"/>
      <c r="F33" s="35"/>
      <c r="G33" s="35"/>
    </row>
    <row r="34" spans="3:7" x14ac:dyDescent="0.25">
      <c r="C34" s="48"/>
      <c r="D34" s="34"/>
      <c r="E34" s="49"/>
      <c r="F34" s="35" t="s">
        <v>11</v>
      </c>
      <c r="G34" s="35"/>
    </row>
  </sheetData>
  <sheetProtection algorithmName="SHA-512" hashValue="cGsIMSUlb9xkqZpLhboF1Jhlneiigk5q8Rd2nkCGhScPCmxTC1JTO9Py+BihuYTCWD03A0dWKtEGq12l0oprIA==" saltValue="c/T4TGrogjpJABZyB87cjw==" spinCount="100000" sheet="1" selectLockedCells="1"/>
  <mergeCells count="10">
    <mergeCell ref="B10:G10"/>
    <mergeCell ref="A2:D2"/>
    <mergeCell ref="A4:D4"/>
    <mergeCell ref="A6:D6"/>
    <mergeCell ref="A8:C8"/>
    <mergeCell ref="B23:G32"/>
    <mergeCell ref="D19:F19"/>
    <mergeCell ref="D20:F20"/>
    <mergeCell ref="D21:F21"/>
    <mergeCell ref="B17:F17"/>
  </mergeCells>
  <dataValidations count="1">
    <dataValidation type="decimal" operator="greaterThanOrEqual" allowBlank="1" showInputMessage="1" showErrorMessage="1" errorTitle="NAPAKA" error="Vnesi vrednost, ki mora biti enaka ali večja od 0,01 EUR!" sqref="F13:F16" xr:uid="{88D73B86-C01D-48FB-9C87-00927BFCC90B}">
      <formula1>0.01</formula1>
    </dataValidation>
  </dataValidations>
  <pageMargins left="0.7" right="0.7" top="1.03" bottom="0.75" header="0.3" footer="0.3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F4EF4-0A00-42E6-AF8D-4BD94F48D4D3}">
  <dimension ref="A1:K33"/>
  <sheetViews>
    <sheetView zoomScaleNormal="100" workbookViewId="0">
      <selection activeCell="A2" sqref="A2:D2"/>
    </sheetView>
  </sheetViews>
  <sheetFormatPr defaultColWidth="8.85546875" defaultRowHeight="15" x14ac:dyDescent="0.25"/>
  <cols>
    <col min="1" max="1" width="9.7109375" style="11" customWidth="1"/>
    <col min="2" max="2" width="62.140625" style="8" customWidth="1"/>
    <col min="3" max="3" width="12.42578125" style="8" bestFit="1" customWidth="1"/>
    <col min="4" max="4" width="10.5703125" style="23" customWidth="1"/>
    <col min="5" max="5" width="14.42578125" style="9" hidden="1" customWidth="1"/>
    <col min="6" max="6" width="12.42578125" style="25" customWidth="1"/>
    <col min="7" max="7" width="21" style="25" customWidth="1"/>
    <col min="8" max="11" width="8.85546875" style="8"/>
    <col min="12" max="16384" width="8.85546875" style="10"/>
  </cols>
  <sheetData>
    <row r="1" spans="1:11" ht="18.75" x14ac:dyDescent="0.3">
      <c r="A1" s="67" t="s">
        <v>3</v>
      </c>
      <c r="B1" s="82"/>
      <c r="C1" s="83"/>
      <c r="D1" s="69"/>
      <c r="E1" s="65"/>
      <c r="F1" s="66"/>
      <c r="G1" s="66"/>
    </row>
    <row r="2" spans="1:11" ht="15.75" x14ac:dyDescent="0.25">
      <c r="A2" s="61"/>
      <c r="B2" s="61"/>
      <c r="C2" s="61"/>
      <c r="D2" s="61"/>
      <c r="E2" s="65"/>
      <c r="F2" s="66"/>
      <c r="G2" s="66"/>
    </row>
    <row r="3" spans="1:11" ht="18.75" x14ac:dyDescent="0.3">
      <c r="A3" s="67" t="s">
        <v>4</v>
      </c>
      <c r="B3" s="68"/>
      <c r="C3" s="68"/>
      <c r="D3" s="69"/>
      <c r="E3" s="65"/>
      <c r="F3" s="66"/>
      <c r="G3" s="66"/>
    </row>
    <row r="4" spans="1:11" ht="15.75" x14ac:dyDescent="0.25">
      <c r="A4" s="62"/>
      <c r="B4" s="63"/>
      <c r="C4" s="63"/>
      <c r="D4" s="64"/>
      <c r="E4" s="65"/>
      <c r="F4" s="66"/>
      <c r="G4" s="66"/>
    </row>
    <row r="5" spans="1:11" ht="18.75" x14ac:dyDescent="0.3">
      <c r="A5" s="70" t="s">
        <v>18</v>
      </c>
      <c r="B5" s="68"/>
      <c r="C5" s="68"/>
      <c r="D5" s="69"/>
      <c r="E5" s="65"/>
      <c r="F5" s="66"/>
      <c r="G5" s="66"/>
    </row>
    <row r="6" spans="1:11" ht="15.75" x14ac:dyDescent="0.25">
      <c r="A6" s="62"/>
      <c r="B6" s="63"/>
      <c r="C6" s="63"/>
      <c r="D6" s="64"/>
      <c r="E6" s="65"/>
      <c r="F6" s="66"/>
      <c r="G6" s="66"/>
    </row>
    <row r="7" spans="1:11" ht="16.5" thickBot="1" x14ac:dyDescent="0.3">
      <c r="A7" s="71"/>
      <c r="B7" s="71"/>
      <c r="C7" s="68"/>
      <c r="D7" s="69"/>
      <c r="E7" s="65"/>
      <c r="F7" s="66"/>
      <c r="G7" s="66"/>
    </row>
    <row r="8" spans="1:11" ht="16.5" thickBot="1" x14ac:dyDescent="0.3">
      <c r="A8" s="72" t="s">
        <v>23</v>
      </c>
      <c r="B8" s="73"/>
      <c r="C8" s="73"/>
      <c r="D8" s="74"/>
      <c r="E8" s="65"/>
      <c r="F8" s="66"/>
      <c r="G8" s="66"/>
    </row>
    <row r="9" spans="1:11" s="4" customFormat="1" ht="18.75" x14ac:dyDescent="0.3">
      <c r="A9" s="1"/>
      <c r="B9" s="13"/>
      <c r="C9" s="2"/>
      <c r="D9" s="22"/>
      <c r="E9" s="3"/>
      <c r="F9" s="26"/>
      <c r="G9" s="26"/>
      <c r="H9" s="2"/>
      <c r="I9" s="2"/>
      <c r="J9" s="2"/>
      <c r="K9" s="2"/>
    </row>
    <row r="10" spans="1:11" s="4" customFormat="1" ht="24" customHeight="1" x14ac:dyDescent="0.3">
      <c r="A10" s="1"/>
      <c r="B10" s="60" t="s">
        <v>24</v>
      </c>
      <c r="C10" s="60"/>
      <c r="D10" s="60"/>
      <c r="E10" s="60"/>
      <c r="F10" s="60"/>
      <c r="G10" s="60"/>
      <c r="H10" s="2"/>
      <c r="I10" s="2"/>
      <c r="J10" s="2"/>
      <c r="K10" s="2"/>
    </row>
    <row r="11" spans="1:11" ht="15.75" thickBot="1" x14ac:dyDescent="0.3"/>
    <row r="12" spans="1:11" s="5" customFormat="1" x14ac:dyDescent="0.25">
      <c r="A12" s="37" t="s">
        <v>5</v>
      </c>
      <c r="B12" s="38" t="s">
        <v>20</v>
      </c>
      <c r="C12" s="38" t="s">
        <v>21</v>
      </c>
      <c r="D12" s="39" t="s">
        <v>0</v>
      </c>
      <c r="E12" s="40" t="s">
        <v>1</v>
      </c>
      <c r="F12" s="41" t="s">
        <v>22</v>
      </c>
      <c r="G12" s="42" t="s">
        <v>6</v>
      </c>
      <c r="H12" s="6"/>
      <c r="I12" s="6"/>
      <c r="J12" s="6"/>
      <c r="K12" s="6"/>
    </row>
    <row r="13" spans="1:11" x14ac:dyDescent="0.25">
      <c r="A13" s="43">
        <f>1</f>
        <v>1</v>
      </c>
      <c r="B13" s="36" t="s">
        <v>25</v>
      </c>
      <c r="C13" s="36" t="s">
        <v>14</v>
      </c>
      <c r="D13" s="24">
        <v>1</v>
      </c>
      <c r="E13" s="12">
        <v>4.62</v>
      </c>
      <c r="F13" s="33"/>
      <c r="G13" s="31">
        <f>D13*ROUND(F13,2)</f>
        <v>0</v>
      </c>
    </row>
    <row r="14" spans="1:11" x14ac:dyDescent="0.25">
      <c r="A14" s="43">
        <f>+A13+1</f>
        <v>2</v>
      </c>
      <c r="B14" s="36" t="s">
        <v>26</v>
      </c>
      <c r="C14" s="36" t="s">
        <v>14</v>
      </c>
      <c r="D14" s="24">
        <v>1</v>
      </c>
      <c r="E14" s="12">
        <v>14.36</v>
      </c>
      <c r="F14" s="33"/>
      <c r="G14" s="31">
        <f>D14*ROUND(F14,2)</f>
        <v>0</v>
      </c>
    </row>
    <row r="15" spans="1:11" x14ac:dyDescent="0.25">
      <c r="A15" s="43">
        <f>+A14+1</f>
        <v>3</v>
      </c>
      <c r="B15" s="45" t="s">
        <v>27</v>
      </c>
      <c r="C15" s="36" t="s">
        <v>14</v>
      </c>
      <c r="D15" s="24">
        <v>1</v>
      </c>
      <c r="E15" s="12">
        <v>17.510000000000002</v>
      </c>
      <c r="F15" s="33"/>
      <c r="G15" s="31">
        <f>D15*ROUND(F15,2)</f>
        <v>0</v>
      </c>
    </row>
    <row r="16" spans="1:11" ht="15.75" thickBot="1" x14ac:dyDescent="0.3">
      <c r="A16" s="44">
        <v>4</v>
      </c>
      <c r="B16" s="57" t="s">
        <v>56</v>
      </c>
      <c r="C16" s="58"/>
      <c r="D16" s="58"/>
      <c r="E16" s="58"/>
      <c r="F16" s="59"/>
      <c r="G16" s="32">
        <f>0.2*SUM(G13:G15)</f>
        <v>0</v>
      </c>
    </row>
    <row r="17" spans="1:7" ht="15.75" thickBot="1" x14ac:dyDescent="0.3">
      <c r="E17" s="20"/>
      <c r="F17" s="27"/>
      <c r="G17" s="27"/>
    </row>
    <row r="18" spans="1:7" ht="21" customHeight="1" x14ac:dyDescent="0.25">
      <c r="B18" s="10"/>
      <c r="D18" s="51" t="s">
        <v>9</v>
      </c>
      <c r="E18" s="51"/>
      <c r="F18" s="52"/>
      <c r="G18" s="28">
        <f>SUM(G13:G16)</f>
        <v>0</v>
      </c>
    </row>
    <row r="19" spans="1:7" ht="21" customHeight="1" x14ac:dyDescent="0.25">
      <c r="A19" s="19"/>
      <c r="B19" s="10"/>
      <c r="C19" s="17"/>
      <c r="D19" s="53" t="s">
        <v>8</v>
      </c>
      <c r="E19" s="53"/>
      <c r="F19" s="54"/>
      <c r="G19" s="29">
        <f>+G18*0.22</f>
        <v>0</v>
      </c>
    </row>
    <row r="20" spans="1:7" s="7" customFormat="1" ht="21" customHeight="1" thickBot="1" x14ac:dyDescent="0.3">
      <c r="A20" s="6"/>
      <c r="C20" s="18" t="s">
        <v>2</v>
      </c>
      <c r="D20" s="55" t="s">
        <v>7</v>
      </c>
      <c r="E20" s="55"/>
      <c r="F20" s="56"/>
      <c r="G20" s="30">
        <f>+G18+G19</f>
        <v>0</v>
      </c>
    </row>
    <row r="21" spans="1:7" s="7" customFormat="1" ht="21" customHeight="1" x14ac:dyDescent="0.25">
      <c r="A21" s="6"/>
      <c r="C21" s="18"/>
      <c r="D21" s="46"/>
      <c r="E21" s="46"/>
      <c r="F21" s="46"/>
      <c r="G21" s="47"/>
    </row>
    <row r="22" spans="1:7" ht="15" customHeight="1" x14ac:dyDescent="0.25">
      <c r="B22" s="50" t="s">
        <v>58</v>
      </c>
      <c r="C22" s="50"/>
      <c r="D22" s="50"/>
      <c r="E22" s="50"/>
      <c r="F22" s="50"/>
      <c r="G22" s="50"/>
    </row>
    <row r="23" spans="1:7" x14ac:dyDescent="0.25">
      <c r="B23" s="50"/>
      <c r="C23" s="50"/>
      <c r="D23" s="50"/>
      <c r="E23" s="50"/>
      <c r="F23" s="50"/>
      <c r="G23" s="50"/>
    </row>
    <row r="24" spans="1:7" x14ac:dyDescent="0.25">
      <c r="B24" s="50"/>
      <c r="C24" s="50"/>
      <c r="D24" s="50"/>
      <c r="E24" s="50"/>
      <c r="F24" s="50"/>
      <c r="G24" s="50"/>
    </row>
    <row r="25" spans="1:7" x14ac:dyDescent="0.25">
      <c r="B25" s="50"/>
      <c r="C25" s="50"/>
      <c r="D25" s="50"/>
      <c r="E25" s="50"/>
      <c r="F25" s="50"/>
      <c r="G25" s="50"/>
    </row>
    <row r="26" spans="1:7" ht="27.75" customHeight="1" x14ac:dyDescent="0.25">
      <c r="B26" s="50"/>
      <c r="C26" s="50"/>
      <c r="D26" s="50"/>
      <c r="E26" s="50"/>
      <c r="F26" s="50"/>
      <c r="G26" s="50"/>
    </row>
    <row r="27" spans="1:7" x14ac:dyDescent="0.25">
      <c r="B27" s="50"/>
      <c r="C27" s="50"/>
      <c r="D27" s="50"/>
      <c r="E27" s="50"/>
      <c r="F27" s="50"/>
      <c r="G27" s="50"/>
    </row>
    <row r="28" spans="1:7" x14ac:dyDescent="0.25">
      <c r="B28" s="50"/>
      <c r="C28" s="50"/>
      <c r="D28" s="50"/>
      <c r="E28" s="50"/>
      <c r="F28" s="50"/>
      <c r="G28" s="50"/>
    </row>
    <row r="29" spans="1:7" ht="4.5" customHeight="1" x14ac:dyDescent="0.25">
      <c r="B29" s="50"/>
      <c r="C29" s="50"/>
      <c r="D29" s="50"/>
      <c r="E29" s="50"/>
      <c r="F29" s="50"/>
      <c r="G29" s="50"/>
    </row>
    <row r="30" spans="1:7" ht="15" hidden="1" customHeight="1" x14ac:dyDescent="0.25">
      <c r="B30" s="50"/>
      <c r="C30" s="50"/>
      <c r="D30" s="50"/>
      <c r="E30" s="50"/>
      <c r="F30" s="50"/>
      <c r="G30" s="50"/>
    </row>
    <row r="31" spans="1:7" ht="15" hidden="1" customHeight="1" x14ac:dyDescent="0.25">
      <c r="B31" s="50"/>
      <c r="C31" s="50"/>
      <c r="D31" s="50"/>
      <c r="E31" s="50"/>
      <c r="F31" s="50"/>
      <c r="G31" s="50"/>
    </row>
    <row r="32" spans="1:7" x14ac:dyDescent="0.25">
      <c r="C32" s="48" t="s">
        <v>10</v>
      </c>
      <c r="D32" s="34"/>
      <c r="E32" s="49"/>
      <c r="F32" s="35"/>
      <c r="G32" s="35"/>
    </row>
    <row r="33" spans="3:7" x14ac:dyDescent="0.25">
      <c r="C33" s="48"/>
      <c r="D33" s="34"/>
      <c r="E33" s="49"/>
      <c r="F33" s="35" t="s">
        <v>11</v>
      </c>
      <c r="G33" s="35"/>
    </row>
  </sheetData>
  <sheetProtection algorithmName="SHA-512" hashValue="mm7bPNaKFBP68uIwZfBHdxu7kxho6KCxvvxumylZT8L4fF/haoP08YUn3v+4g6WnrTHccJycxyhW+wUoDrs7sA==" saltValue="Rzn7ynNnrinkmt3uVGxlQQ==" spinCount="100000" sheet="1" objects="1" scenarios="1" selectLockedCells="1"/>
  <mergeCells count="10">
    <mergeCell ref="A4:D4"/>
    <mergeCell ref="A6:D6"/>
    <mergeCell ref="B10:G10"/>
    <mergeCell ref="B16:F16"/>
    <mergeCell ref="A2:D2"/>
    <mergeCell ref="D20:F20"/>
    <mergeCell ref="B22:G31"/>
    <mergeCell ref="A8:D8"/>
    <mergeCell ref="D18:F18"/>
    <mergeCell ref="D19:F19"/>
  </mergeCells>
  <dataValidations count="1">
    <dataValidation type="decimal" operator="greaterThanOrEqual" allowBlank="1" showInputMessage="1" showErrorMessage="1" errorTitle="NAPAKA" error="Vnesi vrednost, ki mora biti enaka ali večja od 0,01 EUR!" sqref="F13:F15" xr:uid="{AE856125-8AAD-4072-839F-DB57AE4884D7}">
      <formula1>0.01</formula1>
    </dataValidation>
  </dataValidations>
  <pageMargins left="0.7" right="0.7" top="0.75" bottom="0.75" header="0.3" footer="0.3"/>
  <pageSetup paperSize="9" scale="9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5E56B-8C34-4E65-838B-31F4731F5C94}">
  <sheetPr>
    <pageSetUpPr fitToPage="1"/>
  </sheetPr>
  <dimension ref="A1:K35"/>
  <sheetViews>
    <sheetView topLeftCell="A2" zoomScaleNormal="100" workbookViewId="0">
      <selection activeCell="A6" sqref="A6:D6"/>
    </sheetView>
  </sheetViews>
  <sheetFormatPr defaultColWidth="8.85546875" defaultRowHeight="15" x14ac:dyDescent="0.25"/>
  <cols>
    <col min="1" max="1" width="9.7109375" style="11" customWidth="1"/>
    <col min="2" max="2" width="62.140625" style="8" customWidth="1"/>
    <col min="3" max="3" width="12.42578125" style="8" bestFit="1" customWidth="1"/>
    <col min="4" max="4" width="10.5703125" style="23" customWidth="1"/>
    <col min="5" max="5" width="14.42578125" style="9" hidden="1" customWidth="1"/>
    <col min="6" max="6" width="12.42578125" style="25" customWidth="1"/>
    <col min="7" max="7" width="21" style="25" customWidth="1"/>
    <col min="8" max="11" width="8.85546875" style="8"/>
    <col min="12" max="16384" width="8.85546875" style="10"/>
  </cols>
  <sheetData>
    <row r="1" spans="1:11" ht="18.75" x14ac:dyDescent="0.3">
      <c r="A1" s="67" t="s">
        <v>3</v>
      </c>
      <c r="B1" s="82"/>
      <c r="C1" s="83"/>
      <c r="D1" s="69"/>
      <c r="E1" s="65"/>
      <c r="F1" s="66"/>
      <c r="G1" s="66"/>
    </row>
    <row r="2" spans="1:11" ht="15.75" x14ac:dyDescent="0.25">
      <c r="A2" s="61"/>
      <c r="B2" s="61"/>
      <c r="C2" s="61"/>
      <c r="D2" s="61"/>
      <c r="E2" s="65"/>
      <c r="F2" s="66"/>
      <c r="G2" s="66"/>
    </row>
    <row r="3" spans="1:11" ht="18.75" x14ac:dyDescent="0.3">
      <c r="A3" s="67" t="s">
        <v>4</v>
      </c>
      <c r="B3" s="68"/>
      <c r="C3" s="68"/>
      <c r="D3" s="69"/>
      <c r="E3" s="65"/>
      <c r="F3" s="66"/>
      <c r="G3" s="66"/>
    </row>
    <row r="4" spans="1:11" ht="15.75" x14ac:dyDescent="0.25">
      <c r="A4" s="62"/>
      <c r="B4" s="63"/>
      <c r="C4" s="63"/>
      <c r="D4" s="64"/>
      <c r="E4" s="65"/>
      <c r="F4" s="66"/>
      <c r="G4" s="66"/>
    </row>
    <row r="5" spans="1:11" ht="18.75" x14ac:dyDescent="0.3">
      <c r="A5" s="70" t="s">
        <v>18</v>
      </c>
      <c r="B5" s="68"/>
      <c r="C5" s="68"/>
      <c r="D5" s="69"/>
      <c r="E5" s="65"/>
      <c r="F5" s="66"/>
      <c r="G5" s="66"/>
    </row>
    <row r="6" spans="1:11" ht="15.75" x14ac:dyDescent="0.25">
      <c r="A6" s="62"/>
      <c r="B6" s="63"/>
      <c r="C6" s="63"/>
      <c r="D6" s="64"/>
      <c r="E6" s="65"/>
      <c r="F6" s="66"/>
      <c r="G6" s="66"/>
    </row>
    <row r="7" spans="1:11" ht="16.5" thickBot="1" x14ac:dyDescent="0.3">
      <c r="A7" s="71"/>
      <c r="B7" s="71"/>
      <c r="C7" s="68"/>
      <c r="D7" s="69"/>
      <c r="E7" s="65"/>
      <c r="F7" s="66"/>
      <c r="G7" s="66"/>
    </row>
    <row r="8" spans="1:11" ht="16.5" thickBot="1" x14ac:dyDescent="0.3">
      <c r="A8" s="72" t="s">
        <v>29</v>
      </c>
      <c r="B8" s="73"/>
      <c r="C8" s="74"/>
      <c r="D8" s="69"/>
      <c r="E8" s="65"/>
      <c r="F8" s="66"/>
      <c r="G8" s="66"/>
    </row>
    <row r="9" spans="1:11" s="4" customFormat="1" ht="18.75" x14ac:dyDescent="0.3">
      <c r="A9" s="1"/>
      <c r="B9" s="13"/>
      <c r="C9" s="2"/>
      <c r="D9" s="22"/>
      <c r="E9" s="3"/>
      <c r="F9" s="26"/>
      <c r="G9" s="26"/>
      <c r="H9" s="2"/>
      <c r="I9" s="2"/>
      <c r="J9" s="2"/>
      <c r="K9" s="2"/>
    </row>
    <row r="10" spans="1:11" s="4" customFormat="1" ht="24" customHeight="1" x14ac:dyDescent="0.3">
      <c r="A10" s="1"/>
      <c r="B10" s="60" t="s">
        <v>28</v>
      </c>
      <c r="C10" s="60"/>
      <c r="D10" s="60"/>
      <c r="E10" s="60"/>
      <c r="F10" s="60"/>
      <c r="G10" s="60"/>
      <c r="H10" s="2"/>
      <c r="I10" s="2"/>
      <c r="J10" s="2"/>
      <c r="K10" s="2"/>
    </row>
    <row r="11" spans="1:11" ht="15.75" thickBot="1" x14ac:dyDescent="0.3"/>
    <row r="12" spans="1:11" s="5" customFormat="1" x14ac:dyDescent="0.25">
      <c r="A12" s="37" t="s">
        <v>5</v>
      </c>
      <c r="B12" s="38" t="s">
        <v>20</v>
      </c>
      <c r="C12" s="38" t="s">
        <v>21</v>
      </c>
      <c r="D12" s="39" t="s">
        <v>0</v>
      </c>
      <c r="E12" s="40" t="s">
        <v>1</v>
      </c>
      <c r="F12" s="41" t="s">
        <v>22</v>
      </c>
      <c r="G12" s="42" t="s">
        <v>6</v>
      </c>
      <c r="H12" s="6"/>
      <c r="I12" s="6"/>
      <c r="J12" s="6"/>
      <c r="K12" s="6"/>
    </row>
    <row r="13" spans="1:11" x14ac:dyDescent="0.25">
      <c r="A13" s="43">
        <f>1</f>
        <v>1</v>
      </c>
      <c r="B13" s="36" t="s">
        <v>30</v>
      </c>
      <c r="C13" s="36" t="s">
        <v>14</v>
      </c>
      <c r="D13" s="24">
        <v>1</v>
      </c>
      <c r="E13" s="12">
        <v>4.62</v>
      </c>
      <c r="F13" s="33"/>
      <c r="G13" s="31">
        <f>D13*ROUND(F13,2)</f>
        <v>0</v>
      </c>
    </row>
    <row r="14" spans="1:11" x14ac:dyDescent="0.25">
      <c r="A14" s="43">
        <f>+A13+1</f>
        <v>2</v>
      </c>
      <c r="B14" s="36" t="s">
        <v>31</v>
      </c>
      <c r="C14" s="36" t="s">
        <v>14</v>
      </c>
      <c r="D14" s="24">
        <v>1</v>
      </c>
      <c r="E14" s="12">
        <v>14.36</v>
      </c>
      <c r="F14" s="33"/>
      <c r="G14" s="31">
        <f>D14*ROUND(F14,2)</f>
        <v>0</v>
      </c>
    </row>
    <row r="15" spans="1:11" x14ac:dyDescent="0.25">
      <c r="A15" s="43">
        <f>+A14+1</f>
        <v>3</v>
      </c>
      <c r="B15" s="45" t="s">
        <v>32</v>
      </c>
      <c r="C15" s="36" t="s">
        <v>14</v>
      </c>
      <c r="D15" s="24">
        <v>1</v>
      </c>
      <c r="E15" s="12">
        <v>17.510000000000002</v>
      </c>
      <c r="F15" s="33"/>
      <c r="G15" s="31">
        <f>D15*ROUND(F15,2)</f>
        <v>0</v>
      </c>
    </row>
    <row r="16" spans="1:11" x14ac:dyDescent="0.25">
      <c r="A16" s="43">
        <f>+A15+1</f>
        <v>4</v>
      </c>
      <c r="B16" s="45" t="s">
        <v>33</v>
      </c>
      <c r="C16" s="36" t="s">
        <v>14</v>
      </c>
      <c r="D16" s="24">
        <v>1</v>
      </c>
      <c r="E16" s="12">
        <v>12.29</v>
      </c>
      <c r="F16" s="33"/>
      <c r="G16" s="31">
        <f>D16*ROUND(F16,2)</f>
        <v>0</v>
      </c>
    </row>
    <row r="17" spans="1:7" x14ac:dyDescent="0.25">
      <c r="A17" s="43">
        <f>+A16+1</f>
        <v>5</v>
      </c>
      <c r="B17" s="45" t="s">
        <v>34</v>
      </c>
      <c r="C17" s="36" t="s">
        <v>14</v>
      </c>
      <c r="D17" s="24">
        <v>1</v>
      </c>
      <c r="E17" s="12">
        <v>12.29</v>
      </c>
      <c r="F17" s="33"/>
      <c r="G17" s="31">
        <f>D17*ROUND(F17,2)</f>
        <v>0</v>
      </c>
    </row>
    <row r="18" spans="1:7" ht="15.75" thickBot="1" x14ac:dyDescent="0.3">
      <c r="A18" s="44">
        <v>6</v>
      </c>
      <c r="B18" s="57" t="s">
        <v>55</v>
      </c>
      <c r="C18" s="58"/>
      <c r="D18" s="58"/>
      <c r="E18" s="58"/>
      <c r="F18" s="59"/>
      <c r="G18" s="32">
        <f>0.2*SUM(G13:G17)</f>
        <v>0</v>
      </c>
    </row>
    <row r="19" spans="1:7" ht="15.75" thickBot="1" x14ac:dyDescent="0.3">
      <c r="E19" s="20"/>
      <c r="F19" s="27"/>
      <c r="G19" s="27"/>
    </row>
    <row r="20" spans="1:7" ht="21" customHeight="1" x14ac:dyDescent="0.25">
      <c r="B20" s="10"/>
      <c r="D20" s="51" t="s">
        <v>9</v>
      </c>
      <c r="E20" s="51"/>
      <c r="F20" s="52"/>
      <c r="G20" s="28">
        <f>SUM(G13:G18)</f>
        <v>0</v>
      </c>
    </row>
    <row r="21" spans="1:7" ht="21" customHeight="1" x14ac:dyDescent="0.25">
      <c r="A21" s="19"/>
      <c r="B21" s="10"/>
      <c r="C21" s="17"/>
      <c r="D21" s="53" t="s">
        <v>8</v>
      </c>
      <c r="E21" s="53"/>
      <c r="F21" s="54"/>
      <c r="G21" s="29">
        <f>+G20*0.22</f>
        <v>0</v>
      </c>
    </row>
    <row r="22" spans="1:7" s="7" customFormat="1" ht="21" customHeight="1" thickBot="1" x14ac:dyDescent="0.3">
      <c r="A22" s="6"/>
      <c r="C22" s="18" t="s">
        <v>2</v>
      </c>
      <c r="D22" s="55" t="s">
        <v>7</v>
      </c>
      <c r="E22" s="55"/>
      <c r="F22" s="56"/>
      <c r="G22" s="30">
        <f>+G20+G21</f>
        <v>0</v>
      </c>
    </row>
    <row r="23" spans="1:7" s="7" customFormat="1" ht="21" customHeight="1" x14ac:dyDescent="0.25">
      <c r="A23" s="6"/>
      <c r="C23" s="18"/>
      <c r="D23" s="46"/>
      <c r="E23" s="46"/>
      <c r="F23" s="46"/>
      <c r="G23" s="47"/>
    </row>
    <row r="24" spans="1:7" ht="15" customHeight="1" x14ac:dyDescent="0.25">
      <c r="B24" s="50" t="s">
        <v>58</v>
      </c>
      <c r="C24" s="50"/>
      <c r="D24" s="50"/>
      <c r="E24" s="50"/>
      <c r="F24" s="50"/>
      <c r="G24" s="50"/>
    </row>
    <row r="25" spans="1:7" x14ac:dyDescent="0.25">
      <c r="B25" s="50"/>
      <c r="C25" s="50"/>
      <c r="D25" s="50"/>
      <c r="E25" s="50"/>
      <c r="F25" s="50"/>
      <c r="G25" s="50"/>
    </row>
    <row r="26" spans="1:7" x14ac:dyDescent="0.25">
      <c r="B26" s="50"/>
      <c r="C26" s="50"/>
      <c r="D26" s="50"/>
      <c r="E26" s="50"/>
      <c r="F26" s="50"/>
      <c r="G26" s="50"/>
    </row>
    <row r="27" spans="1:7" x14ac:dyDescent="0.25">
      <c r="B27" s="50"/>
      <c r="C27" s="50"/>
      <c r="D27" s="50"/>
      <c r="E27" s="50"/>
      <c r="F27" s="50"/>
      <c r="G27" s="50"/>
    </row>
    <row r="28" spans="1:7" ht="21.75" customHeight="1" x14ac:dyDescent="0.25">
      <c r="B28" s="50"/>
      <c r="C28" s="50"/>
      <c r="D28" s="50"/>
      <c r="E28" s="50"/>
      <c r="F28" s="50"/>
      <c r="G28" s="50"/>
    </row>
    <row r="29" spans="1:7" x14ac:dyDescent="0.25">
      <c r="B29" s="50"/>
      <c r="C29" s="50"/>
      <c r="D29" s="50"/>
      <c r="E29" s="50"/>
      <c r="F29" s="50"/>
      <c r="G29" s="50"/>
    </row>
    <row r="30" spans="1:7" x14ac:dyDescent="0.25">
      <c r="B30" s="50"/>
      <c r="C30" s="50"/>
      <c r="D30" s="50"/>
      <c r="E30" s="50"/>
      <c r="F30" s="50"/>
      <c r="G30" s="50"/>
    </row>
    <row r="31" spans="1:7" ht="4.5" customHeight="1" x14ac:dyDescent="0.25">
      <c r="B31" s="50"/>
      <c r="C31" s="50"/>
      <c r="D31" s="50"/>
      <c r="E31" s="50"/>
      <c r="F31" s="50"/>
      <c r="G31" s="50"/>
    </row>
    <row r="32" spans="1:7" ht="15" hidden="1" customHeight="1" x14ac:dyDescent="0.25">
      <c r="B32" s="50"/>
      <c r="C32" s="50"/>
      <c r="D32" s="50"/>
      <c r="E32" s="50"/>
      <c r="F32" s="50"/>
      <c r="G32" s="50"/>
    </row>
    <row r="33" spans="2:7" ht="15" hidden="1" customHeight="1" x14ac:dyDescent="0.25">
      <c r="B33" s="50"/>
      <c r="C33" s="50"/>
      <c r="D33" s="50"/>
      <c r="E33" s="50"/>
      <c r="F33" s="50"/>
      <c r="G33" s="50"/>
    </row>
    <row r="34" spans="2:7" x14ac:dyDescent="0.25">
      <c r="C34" s="48" t="s">
        <v>10</v>
      </c>
      <c r="D34" s="34"/>
      <c r="E34" s="49"/>
      <c r="F34" s="35"/>
      <c r="G34" s="35"/>
    </row>
    <row r="35" spans="2:7" x14ac:dyDescent="0.25">
      <c r="C35" s="48"/>
      <c r="D35" s="34"/>
      <c r="E35" s="49"/>
      <c r="F35" s="35" t="s">
        <v>11</v>
      </c>
      <c r="G35" s="35"/>
    </row>
  </sheetData>
  <sheetProtection algorithmName="SHA-512" hashValue="rs6LgD1QZZ16FP5MMx2MfM84Z2XdpJ95blY5XnsPgEkx0W3SdF2Gm8WewejS2z/lCPQgPnolbXZhQQaSjyLzzg==" saltValue="BXf1hdYElOzYIM8t+MhiuA==" spinCount="100000" sheet="1" objects="1" scenarios="1" selectLockedCells="1"/>
  <mergeCells count="10">
    <mergeCell ref="D20:F20"/>
    <mergeCell ref="D21:F21"/>
    <mergeCell ref="D22:F22"/>
    <mergeCell ref="B24:G33"/>
    <mergeCell ref="A2:D2"/>
    <mergeCell ref="A4:D4"/>
    <mergeCell ref="A6:D6"/>
    <mergeCell ref="A8:C8"/>
    <mergeCell ref="B10:G10"/>
    <mergeCell ref="B18:F18"/>
  </mergeCells>
  <dataValidations count="1">
    <dataValidation type="decimal" operator="greaterThanOrEqual" allowBlank="1" showInputMessage="1" showErrorMessage="1" errorTitle="NAPAKA" error="Vnesi vrednost, ki mora biti enaka ali večja od 0,01 EUR!" sqref="F13:F17" xr:uid="{BC112105-CDB9-4986-8A89-201D26A6EC49}">
      <formula1>0.01</formula1>
    </dataValidation>
  </dataValidations>
  <pageMargins left="0.7" right="0.7" top="0.75" bottom="0.75" header="0.3" footer="0.3"/>
  <pageSetup paperSize="9" scale="8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4C618-4C16-499C-80F4-E31A22BA3668}">
  <sheetPr>
    <pageSetUpPr fitToPage="1"/>
  </sheetPr>
  <dimension ref="A1:K32"/>
  <sheetViews>
    <sheetView zoomScaleNormal="100" workbookViewId="0">
      <selection activeCell="A2" sqref="A2:D2"/>
    </sheetView>
  </sheetViews>
  <sheetFormatPr defaultColWidth="8.85546875" defaultRowHeight="15" x14ac:dyDescent="0.25"/>
  <cols>
    <col min="1" max="1" width="9.7109375" style="11" customWidth="1"/>
    <col min="2" max="2" width="62.140625" style="8" customWidth="1"/>
    <col min="3" max="3" width="12.42578125" style="8" bestFit="1" customWidth="1"/>
    <col min="4" max="4" width="10.5703125" style="23" customWidth="1"/>
    <col min="5" max="5" width="14.42578125" style="9" hidden="1" customWidth="1"/>
    <col min="6" max="6" width="12.42578125" style="25" customWidth="1"/>
    <col min="7" max="7" width="21" style="25" customWidth="1"/>
    <col min="8" max="11" width="8.85546875" style="8"/>
    <col min="12" max="16384" width="8.85546875" style="10"/>
  </cols>
  <sheetData>
    <row r="1" spans="1:11" ht="18.75" x14ac:dyDescent="0.3">
      <c r="A1" s="67" t="s">
        <v>3</v>
      </c>
      <c r="B1" s="82"/>
      <c r="C1" s="83"/>
      <c r="D1" s="69"/>
      <c r="E1" s="65"/>
      <c r="F1" s="66"/>
      <c r="G1" s="66"/>
    </row>
    <row r="2" spans="1:11" ht="15.75" x14ac:dyDescent="0.25">
      <c r="A2" s="61"/>
      <c r="B2" s="61"/>
      <c r="C2" s="61"/>
      <c r="D2" s="61"/>
      <c r="E2" s="65"/>
      <c r="F2" s="66"/>
      <c r="G2" s="66"/>
    </row>
    <row r="3" spans="1:11" ht="18.75" x14ac:dyDescent="0.3">
      <c r="A3" s="67" t="s">
        <v>4</v>
      </c>
      <c r="B3" s="68"/>
      <c r="C3" s="68"/>
      <c r="D3" s="69"/>
      <c r="E3" s="65"/>
      <c r="F3" s="66"/>
      <c r="G3" s="66"/>
    </row>
    <row r="4" spans="1:11" ht="15.75" x14ac:dyDescent="0.25">
      <c r="A4" s="62"/>
      <c r="B4" s="63"/>
      <c r="C4" s="63"/>
      <c r="D4" s="64"/>
      <c r="E4" s="65"/>
      <c r="F4" s="66"/>
      <c r="G4" s="66"/>
    </row>
    <row r="5" spans="1:11" ht="18.75" x14ac:dyDescent="0.3">
      <c r="A5" s="70" t="s">
        <v>18</v>
      </c>
      <c r="B5" s="68"/>
      <c r="C5" s="68"/>
      <c r="D5" s="69"/>
      <c r="E5" s="65"/>
      <c r="F5" s="66"/>
      <c r="G5" s="66"/>
    </row>
    <row r="6" spans="1:11" ht="15.75" x14ac:dyDescent="0.25">
      <c r="A6" s="62"/>
      <c r="B6" s="63"/>
      <c r="C6" s="63"/>
      <c r="D6" s="64"/>
      <c r="E6" s="65"/>
      <c r="F6" s="66"/>
      <c r="G6" s="66"/>
    </row>
    <row r="7" spans="1:11" ht="16.5" thickBot="1" x14ac:dyDescent="0.3">
      <c r="A7" s="71"/>
      <c r="B7" s="71"/>
      <c r="C7" s="68"/>
      <c r="D7" s="69"/>
      <c r="E7" s="65"/>
      <c r="F7" s="66"/>
      <c r="G7" s="66"/>
    </row>
    <row r="8" spans="1:11" ht="16.5" thickBot="1" x14ac:dyDescent="0.3">
      <c r="A8" s="72" t="s">
        <v>38</v>
      </c>
      <c r="B8" s="73"/>
      <c r="C8" s="73"/>
      <c r="D8" s="74"/>
      <c r="E8" s="65"/>
      <c r="F8" s="66"/>
      <c r="G8" s="66"/>
    </row>
    <row r="9" spans="1:11" s="4" customFormat="1" ht="18.75" x14ac:dyDescent="0.3">
      <c r="A9" s="1"/>
      <c r="B9" s="13"/>
      <c r="C9" s="2"/>
      <c r="D9" s="22"/>
      <c r="E9" s="3"/>
      <c r="F9" s="26"/>
      <c r="G9" s="26"/>
      <c r="H9" s="2"/>
      <c r="I9" s="2"/>
      <c r="J9" s="2"/>
      <c r="K9" s="2"/>
    </row>
    <row r="10" spans="1:11" s="4" customFormat="1" ht="24" customHeight="1" x14ac:dyDescent="0.3">
      <c r="A10" s="1"/>
      <c r="B10" s="60" t="s">
        <v>35</v>
      </c>
      <c r="C10" s="60"/>
      <c r="D10" s="60"/>
      <c r="E10" s="60"/>
      <c r="F10" s="60"/>
      <c r="G10" s="60"/>
      <c r="H10" s="2"/>
      <c r="I10" s="2"/>
      <c r="J10" s="2"/>
      <c r="K10" s="2"/>
    </row>
    <row r="11" spans="1:11" ht="15.75" thickBot="1" x14ac:dyDescent="0.3"/>
    <row r="12" spans="1:11" s="5" customFormat="1" x14ac:dyDescent="0.25">
      <c r="A12" s="37" t="s">
        <v>5</v>
      </c>
      <c r="B12" s="38" t="s">
        <v>20</v>
      </c>
      <c r="C12" s="38" t="s">
        <v>21</v>
      </c>
      <c r="D12" s="39" t="s">
        <v>0</v>
      </c>
      <c r="E12" s="40" t="s">
        <v>1</v>
      </c>
      <c r="F12" s="41" t="s">
        <v>22</v>
      </c>
      <c r="G12" s="42" t="s">
        <v>6</v>
      </c>
      <c r="H12" s="6"/>
      <c r="I12" s="6"/>
      <c r="J12" s="6"/>
      <c r="K12" s="6"/>
    </row>
    <row r="13" spans="1:11" x14ac:dyDescent="0.25">
      <c r="A13" s="43">
        <f>1</f>
        <v>1</v>
      </c>
      <c r="B13" s="36" t="s">
        <v>36</v>
      </c>
      <c r="C13" s="36" t="s">
        <v>14</v>
      </c>
      <c r="D13" s="24">
        <v>1</v>
      </c>
      <c r="E13" s="12">
        <v>4.62</v>
      </c>
      <c r="F13" s="33"/>
      <c r="G13" s="31">
        <f>D13*ROUND(F13,2)</f>
        <v>0</v>
      </c>
    </row>
    <row r="14" spans="1:11" x14ac:dyDescent="0.25">
      <c r="A14" s="43">
        <f>+A13+1</f>
        <v>2</v>
      </c>
      <c r="B14" s="36" t="s">
        <v>37</v>
      </c>
      <c r="C14" s="36" t="s">
        <v>14</v>
      </c>
      <c r="D14" s="24">
        <v>1</v>
      </c>
      <c r="E14" s="12">
        <v>14.36</v>
      </c>
      <c r="F14" s="33"/>
      <c r="G14" s="31">
        <f>D14*ROUND(F14,2)</f>
        <v>0</v>
      </c>
    </row>
    <row r="15" spans="1:11" ht="15.75" thickBot="1" x14ac:dyDescent="0.3">
      <c r="A15" s="44">
        <v>3</v>
      </c>
      <c r="B15" s="57" t="s">
        <v>54</v>
      </c>
      <c r="C15" s="58"/>
      <c r="D15" s="58"/>
      <c r="E15" s="58"/>
      <c r="F15" s="59"/>
      <c r="G15" s="32">
        <f>0.2*SUM(G13:G14)</f>
        <v>0</v>
      </c>
    </row>
    <row r="16" spans="1:11" ht="15.75" thickBot="1" x14ac:dyDescent="0.3">
      <c r="E16" s="20"/>
      <c r="F16" s="27"/>
      <c r="G16" s="27"/>
    </row>
    <row r="17" spans="1:7" ht="21" customHeight="1" x14ac:dyDescent="0.25">
      <c r="B17" s="10"/>
      <c r="D17" s="51" t="s">
        <v>9</v>
      </c>
      <c r="E17" s="51"/>
      <c r="F17" s="52"/>
      <c r="G17" s="28">
        <f>SUM(G13:G15)</f>
        <v>0</v>
      </c>
    </row>
    <row r="18" spans="1:7" ht="21" customHeight="1" x14ac:dyDescent="0.25">
      <c r="A18" s="19"/>
      <c r="B18" s="10"/>
      <c r="C18" s="17"/>
      <c r="D18" s="53" t="s">
        <v>8</v>
      </c>
      <c r="E18" s="53"/>
      <c r="F18" s="54"/>
      <c r="G18" s="29">
        <f>+G17*0.22</f>
        <v>0</v>
      </c>
    </row>
    <row r="19" spans="1:7" s="7" customFormat="1" ht="21" customHeight="1" thickBot="1" x14ac:dyDescent="0.3">
      <c r="A19" s="6"/>
      <c r="C19" s="18" t="s">
        <v>2</v>
      </c>
      <c r="D19" s="55" t="s">
        <v>7</v>
      </c>
      <c r="E19" s="55"/>
      <c r="F19" s="56"/>
      <c r="G19" s="30">
        <f>+G17+G18</f>
        <v>0</v>
      </c>
    </row>
    <row r="20" spans="1:7" s="7" customFormat="1" ht="21" customHeight="1" x14ac:dyDescent="0.25">
      <c r="A20" s="6"/>
      <c r="C20" s="18"/>
      <c r="D20" s="46"/>
      <c r="E20" s="46"/>
      <c r="F20" s="46"/>
      <c r="G20" s="47"/>
    </row>
    <row r="21" spans="1:7" ht="15" customHeight="1" x14ac:dyDescent="0.25">
      <c r="B21" s="50" t="s">
        <v>58</v>
      </c>
      <c r="C21" s="50"/>
      <c r="D21" s="50"/>
      <c r="E21" s="50"/>
      <c r="F21" s="50"/>
      <c r="G21" s="50"/>
    </row>
    <row r="22" spans="1:7" x14ac:dyDescent="0.25">
      <c r="B22" s="50"/>
      <c r="C22" s="50"/>
      <c r="D22" s="50"/>
      <c r="E22" s="50"/>
      <c r="F22" s="50"/>
      <c r="G22" s="50"/>
    </row>
    <row r="23" spans="1:7" x14ac:dyDescent="0.25">
      <c r="B23" s="50"/>
      <c r="C23" s="50"/>
      <c r="D23" s="50"/>
      <c r="E23" s="50"/>
      <c r="F23" s="50"/>
      <c r="G23" s="50"/>
    </row>
    <row r="24" spans="1:7" x14ac:dyDescent="0.25">
      <c r="B24" s="50"/>
      <c r="C24" s="50"/>
      <c r="D24" s="50"/>
      <c r="E24" s="50"/>
      <c r="F24" s="50"/>
      <c r="G24" s="50"/>
    </row>
    <row r="25" spans="1:7" ht="29.25" customHeight="1" x14ac:dyDescent="0.25">
      <c r="B25" s="50"/>
      <c r="C25" s="50"/>
      <c r="D25" s="50"/>
      <c r="E25" s="50"/>
      <c r="F25" s="50"/>
      <c r="G25" s="50"/>
    </row>
    <row r="26" spans="1:7" x14ac:dyDescent="0.25">
      <c r="B26" s="50"/>
      <c r="C26" s="50"/>
      <c r="D26" s="50"/>
      <c r="E26" s="50"/>
      <c r="F26" s="50"/>
      <c r="G26" s="50"/>
    </row>
    <row r="27" spans="1:7" x14ac:dyDescent="0.25">
      <c r="B27" s="50"/>
      <c r="C27" s="50"/>
      <c r="D27" s="50"/>
      <c r="E27" s="50"/>
      <c r="F27" s="50"/>
      <c r="G27" s="50"/>
    </row>
    <row r="28" spans="1:7" ht="4.5" customHeight="1" x14ac:dyDescent="0.25">
      <c r="B28" s="50"/>
      <c r="C28" s="50"/>
      <c r="D28" s="50"/>
      <c r="E28" s="50"/>
      <c r="F28" s="50"/>
      <c r="G28" s="50"/>
    </row>
    <row r="29" spans="1:7" ht="15" hidden="1" customHeight="1" x14ac:dyDescent="0.25">
      <c r="B29" s="50"/>
      <c r="C29" s="50"/>
      <c r="D29" s="50"/>
      <c r="E29" s="50"/>
      <c r="F29" s="50"/>
      <c r="G29" s="50"/>
    </row>
    <row r="30" spans="1:7" ht="15" hidden="1" customHeight="1" x14ac:dyDescent="0.25">
      <c r="B30" s="50"/>
      <c r="C30" s="50"/>
      <c r="D30" s="50"/>
      <c r="E30" s="50"/>
      <c r="F30" s="50"/>
      <c r="G30" s="50"/>
    </row>
    <row r="31" spans="1:7" x14ac:dyDescent="0.25">
      <c r="C31" s="48" t="s">
        <v>10</v>
      </c>
      <c r="D31" s="34"/>
      <c r="E31" s="49"/>
      <c r="F31" s="35"/>
      <c r="G31" s="35"/>
    </row>
    <row r="32" spans="1:7" x14ac:dyDescent="0.25">
      <c r="C32" s="48"/>
      <c r="D32" s="34"/>
      <c r="E32" s="49"/>
      <c r="F32" s="35" t="s">
        <v>11</v>
      </c>
      <c r="G32" s="35"/>
    </row>
  </sheetData>
  <sheetProtection algorithmName="SHA-512" hashValue="EMgppcAbr5H8/wtI+Xkzk0o5NG6Kz31UvSuMoLEiuv6RA5KR6qDkJVKo+h9aPv+rK6acd0wnB0q9ks1idxZFBQ==" saltValue="fRADk8xhxG4JCOjHnktbRA==" spinCount="100000" sheet="1" objects="1" scenarios="1" selectLockedCells="1"/>
  <mergeCells count="10">
    <mergeCell ref="D17:F17"/>
    <mergeCell ref="D18:F18"/>
    <mergeCell ref="D19:F19"/>
    <mergeCell ref="B21:G30"/>
    <mergeCell ref="A2:D2"/>
    <mergeCell ref="A4:D4"/>
    <mergeCell ref="A6:D6"/>
    <mergeCell ref="A8:D8"/>
    <mergeCell ref="B10:G10"/>
    <mergeCell ref="B15:F15"/>
  </mergeCells>
  <dataValidations count="1">
    <dataValidation type="decimal" operator="greaterThanOrEqual" allowBlank="1" showInputMessage="1" showErrorMessage="1" errorTitle="NAPAKA" error="Vnesi vrednost, ki mora biti enaka ali večja od 0,01 EUR!" sqref="F13:F14" xr:uid="{99685B44-8DF6-440D-914C-409F9FB61E55}">
      <formula1>0.01</formula1>
    </dataValidation>
  </dataValidations>
  <pageMargins left="0.7" right="0.7" top="0.75" bottom="0.75" header="0.3" footer="0.3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68B30-86CB-4C1E-9F61-1328319AFDD1}">
  <sheetPr>
    <pageSetUpPr fitToPage="1"/>
  </sheetPr>
  <dimension ref="A1:K31"/>
  <sheetViews>
    <sheetView zoomScaleNormal="100" workbookViewId="0">
      <selection activeCell="A2" sqref="A2:D2"/>
    </sheetView>
  </sheetViews>
  <sheetFormatPr defaultColWidth="8.85546875" defaultRowHeight="15" x14ac:dyDescent="0.25"/>
  <cols>
    <col min="1" max="1" width="9.7109375" style="11" customWidth="1"/>
    <col min="2" max="2" width="62.140625" style="8" customWidth="1"/>
    <col min="3" max="3" width="12.42578125" style="8" bestFit="1" customWidth="1"/>
    <col min="4" max="4" width="10.5703125" style="23" customWidth="1"/>
    <col min="5" max="5" width="14.42578125" style="9" hidden="1" customWidth="1"/>
    <col min="6" max="6" width="12.42578125" style="25" customWidth="1"/>
    <col min="7" max="7" width="21" style="25" customWidth="1"/>
    <col min="8" max="11" width="8.85546875" style="8"/>
    <col min="12" max="16384" width="8.85546875" style="10"/>
  </cols>
  <sheetData>
    <row r="1" spans="1:11" ht="18.75" x14ac:dyDescent="0.3">
      <c r="A1" s="67" t="s">
        <v>3</v>
      </c>
      <c r="B1" s="82"/>
      <c r="C1" s="83"/>
      <c r="D1" s="69"/>
      <c r="E1" s="65"/>
      <c r="F1" s="66"/>
      <c r="G1" s="66"/>
    </row>
    <row r="2" spans="1:11" ht="15.75" x14ac:dyDescent="0.25">
      <c r="A2" s="61"/>
      <c r="B2" s="61"/>
      <c r="C2" s="61"/>
      <c r="D2" s="61"/>
      <c r="E2" s="65"/>
      <c r="F2" s="66"/>
      <c r="G2" s="66"/>
    </row>
    <row r="3" spans="1:11" ht="18.75" x14ac:dyDescent="0.3">
      <c r="A3" s="67" t="s">
        <v>4</v>
      </c>
      <c r="B3" s="68"/>
      <c r="C3" s="68"/>
      <c r="D3" s="69"/>
      <c r="E3" s="65"/>
      <c r="F3" s="66"/>
      <c r="G3" s="66"/>
    </row>
    <row r="4" spans="1:11" ht="15.75" x14ac:dyDescent="0.25">
      <c r="A4" s="62"/>
      <c r="B4" s="63"/>
      <c r="C4" s="63"/>
      <c r="D4" s="64"/>
      <c r="E4" s="65"/>
      <c r="F4" s="66"/>
      <c r="G4" s="66"/>
    </row>
    <row r="5" spans="1:11" ht="18.75" x14ac:dyDescent="0.3">
      <c r="A5" s="70" t="s">
        <v>18</v>
      </c>
      <c r="B5" s="68"/>
      <c r="C5" s="68"/>
      <c r="D5" s="69"/>
      <c r="E5" s="65"/>
      <c r="F5" s="66"/>
      <c r="G5" s="66"/>
    </row>
    <row r="6" spans="1:11" ht="15.75" x14ac:dyDescent="0.25">
      <c r="A6" s="62"/>
      <c r="B6" s="63"/>
      <c r="C6" s="63"/>
      <c r="D6" s="64"/>
      <c r="E6" s="65"/>
      <c r="F6" s="66"/>
      <c r="G6" s="66"/>
    </row>
    <row r="7" spans="1:11" ht="16.5" thickBot="1" x14ac:dyDescent="0.3">
      <c r="A7" s="71"/>
      <c r="B7" s="71"/>
      <c r="C7" s="68"/>
      <c r="D7" s="69"/>
      <c r="E7" s="65"/>
      <c r="F7" s="66"/>
      <c r="G7" s="66"/>
    </row>
    <row r="8" spans="1:11" ht="16.5" thickBot="1" x14ac:dyDescent="0.3">
      <c r="A8" s="72" t="s">
        <v>40</v>
      </c>
      <c r="B8" s="73"/>
      <c r="C8" s="73"/>
      <c r="D8" s="74"/>
      <c r="E8" s="65"/>
      <c r="F8" s="66"/>
      <c r="G8" s="66"/>
    </row>
    <row r="9" spans="1:11" s="4" customFormat="1" ht="18.75" x14ac:dyDescent="0.3">
      <c r="A9" s="75"/>
      <c r="B9" s="76"/>
      <c r="C9" s="77"/>
      <c r="D9" s="78"/>
      <c r="E9" s="79"/>
      <c r="F9" s="80"/>
      <c r="G9" s="80"/>
      <c r="H9" s="2"/>
      <c r="I9" s="2"/>
      <c r="J9" s="2"/>
      <c r="K9" s="2"/>
    </row>
    <row r="10" spans="1:11" s="4" customFormat="1" ht="24" customHeight="1" x14ac:dyDescent="0.3">
      <c r="A10" s="1"/>
      <c r="B10" s="60" t="s">
        <v>45</v>
      </c>
      <c r="C10" s="60"/>
      <c r="D10" s="60"/>
      <c r="E10" s="60"/>
      <c r="F10" s="60"/>
      <c r="G10" s="60"/>
      <c r="H10" s="2"/>
      <c r="I10" s="2"/>
      <c r="J10" s="2"/>
      <c r="K10" s="2"/>
    </row>
    <row r="11" spans="1:11" ht="15.75" thickBot="1" x14ac:dyDescent="0.3"/>
    <row r="12" spans="1:11" s="5" customFormat="1" x14ac:dyDescent="0.25">
      <c r="A12" s="37" t="s">
        <v>5</v>
      </c>
      <c r="B12" s="38" t="s">
        <v>20</v>
      </c>
      <c r="C12" s="38" t="s">
        <v>21</v>
      </c>
      <c r="D12" s="39" t="s">
        <v>0</v>
      </c>
      <c r="E12" s="40" t="s">
        <v>1</v>
      </c>
      <c r="F12" s="41" t="s">
        <v>22</v>
      </c>
      <c r="G12" s="42" t="s">
        <v>6</v>
      </c>
      <c r="H12" s="6"/>
      <c r="I12" s="6"/>
      <c r="J12" s="6"/>
      <c r="K12" s="6"/>
    </row>
    <row r="13" spans="1:11" x14ac:dyDescent="0.25">
      <c r="A13" s="43">
        <f>1</f>
        <v>1</v>
      </c>
      <c r="B13" s="36" t="s">
        <v>39</v>
      </c>
      <c r="C13" s="36" t="s">
        <v>14</v>
      </c>
      <c r="D13" s="24">
        <v>1</v>
      </c>
      <c r="E13" s="12">
        <v>4.62</v>
      </c>
      <c r="F13" s="33"/>
      <c r="G13" s="31">
        <f>D13*ROUND(F13,2)</f>
        <v>0</v>
      </c>
    </row>
    <row r="14" spans="1:11" ht="15.75" thickBot="1" x14ac:dyDescent="0.3">
      <c r="A14" s="44">
        <v>2</v>
      </c>
      <c r="B14" s="57" t="s">
        <v>53</v>
      </c>
      <c r="C14" s="58"/>
      <c r="D14" s="58"/>
      <c r="E14" s="58"/>
      <c r="F14" s="59"/>
      <c r="G14" s="32">
        <f>0.2*G13</f>
        <v>0</v>
      </c>
    </row>
    <row r="15" spans="1:11" ht="15.75" thickBot="1" x14ac:dyDescent="0.3">
      <c r="E15" s="20"/>
      <c r="F15" s="27"/>
      <c r="G15" s="27"/>
    </row>
    <row r="16" spans="1:11" ht="21" customHeight="1" x14ac:dyDescent="0.25">
      <c r="B16" s="10"/>
      <c r="D16" s="51" t="s">
        <v>9</v>
      </c>
      <c r="E16" s="51"/>
      <c r="F16" s="52"/>
      <c r="G16" s="28">
        <f>SUM(G13:G14)</f>
        <v>0</v>
      </c>
    </row>
    <row r="17" spans="1:7" ht="21" customHeight="1" x14ac:dyDescent="0.25">
      <c r="A17" s="19"/>
      <c r="B17" s="10"/>
      <c r="C17" s="17"/>
      <c r="D17" s="53" t="s">
        <v>8</v>
      </c>
      <c r="E17" s="53"/>
      <c r="F17" s="54"/>
      <c r="G17" s="29">
        <f>+G16*0.22</f>
        <v>0</v>
      </c>
    </row>
    <row r="18" spans="1:7" s="7" customFormat="1" ht="21" customHeight="1" thickBot="1" x14ac:dyDescent="0.3">
      <c r="A18" s="6"/>
      <c r="C18" s="18" t="s">
        <v>2</v>
      </c>
      <c r="D18" s="55" t="s">
        <v>7</v>
      </c>
      <c r="E18" s="55"/>
      <c r="F18" s="56"/>
      <c r="G18" s="30">
        <f>+G16+G17</f>
        <v>0</v>
      </c>
    </row>
    <row r="19" spans="1:7" s="7" customFormat="1" ht="21" customHeight="1" x14ac:dyDescent="0.25">
      <c r="A19" s="6"/>
      <c r="C19" s="18"/>
      <c r="D19" s="46"/>
      <c r="E19" s="46"/>
      <c r="F19" s="46"/>
      <c r="G19" s="47"/>
    </row>
    <row r="20" spans="1:7" ht="15" customHeight="1" x14ac:dyDescent="0.25">
      <c r="B20" s="50" t="s">
        <v>59</v>
      </c>
      <c r="C20" s="50"/>
      <c r="D20" s="50"/>
      <c r="E20" s="50"/>
      <c r="F20" s="50"/>
      <c r="G20" s="50"/>
    </row>
    <row r="21" spans="1:7" x14ac:dyDescent="0.25">
      <c r="B21" s="50"/>
      <c r="C21" s="50"/>
      <c r="D21" s="50"/>
      <c r="E21" s="50"/>
      <c r="F21" s="50"/>
      <c r="G21" s="50"/>
    </row>
    <row r="22" spans="1:7" x14ac:dyDescent="0.25">
      <c r="B22" s="50"/>
      <c r="C22" s="50"/>
      <c r="D22" s="50"/>
      <c r="E22" s="50"/>
      <c r="F22" s="50"/>
      <c r="G22" s="50"/>
    </row>
    <row r="23" spans="1:7" x14ac:dyDescent="0.25">
      <c r="B23" s="50"/>
      <c r="C23" s="50"/>
      <c r="D23" s="50"/>
      <c r="E23" s="50"/>
      <c r="F23" s="50"/>
      <c r="G23" s="50"/>
    </row>
    <row r="24" spans="1:7" ht="25.5" customHeight="1" x14ac:dyDescent="0.25">
      <c r="B24" s="50"/>
      <c r="C24" s="50"/>
      <c r="D24" s="50"/>
      <c r="E24" s="50"/>
      <c r="F24" s="50"/>
      <c r="G24" s="50"/>
    </row>
    <row r="25" spans="1:7" x14ac:dyDescent="0.25">
      <c r="B25" s="50"/>
      <c r="C25" s="50"/>
      <c r="D25" s="50"/>
      <c r="E25" s="50"/>
      <c r="F25" s="50"/>
      <c r="G25" s="50"/>
    </row>
    <row r="26" spans="1:7" x14ac:dyDescent="0.25">
      <c r="B26" s="50"/>
      <c r="C26" s="50"/>
      <c r="D26" s="50"/>
      <c r="E26" s="50"/>
      <c r="F26" s="50"/>
      <c r="G26" s="50"/>
    </row>
    <row r="27" spans="1:7" ht="4.5" customHeight="1" x14ac:dyDescent="0.25">
      <c r="B27" s="50"/>
      <c r="C27" s="50"/>
      <c r="D27" s="50"/>
      <c r="E27" s="50"/>
      <c r="F27" s="50"/>
      <c r="G27" s="50"/>
    </row>
    <row r="28" spans="1:7" ht="15" hidden="1" customHeight="1" x14ac:dyDescent="0.25">
      <c r="B28" s="50"/>
      <c r="C28" s="50"/>
      <c r="D28" s="50"/>
      <c r="E28" s="50"/>
      <c r="F28" s="50"/>
      <c r="G28" s="50"/>
    </row>
    <row r="29" spans="1:7" ht="15" hidden="1" customHeight="1" x14ac:dyDescent="0.25">
      <c r="B29" s="50"/>
      <c r="C29" s="50"/>
      <c r="D29" s="50"/>
      <c r="E29" s="50"/>
      <c r="F29" s="50"/>
      <c r="G29" s="50"/>
    </row>
    <row r="30" spans="1:7" x14ac:dyDescent="0.25">
      <c r="C30" s="48" t="s">
        <v>10</v>
      </c>
      <c r="D30" s="34"/>
      <c r="E30" s="49"/>
      <c r="F30" s="35"/>
      <c r="G30" s="35"/>
    </row>
    <row r="31" spans="1:7" x14ac:dyDescent="0.25">
      <c r="C31" s="48"/>
      <c r="D31" s="34"/>
      <c r="E31" s="49"/>
      <c r="F31" s="35" t="s">
        <v>11</v>
      </c>
      <c r="G31" s="35"/>
    </row>
  </sheetData>
  <sheetProtection algorithmName="SHA-512" hashValue="MUFNZfqPmqz6RV/tvURR3EwSgzEhzujq7O0YiRkMW1fNgHVBT0OqKm+abjVnMA2Zw8f6IohFfp8uDgb58zvV1w==" saltValue="L78U3YTVaL4VpkawsozUHQ==" spinCount="100000" sheet="1" objects="1" scenarios="1" selectLockedCells="1"/>
  <mergeCells count="10">
    <mergeCell ref="D16:F16"/>
    <mergeCell ref="D17:F17"/>
    <mergeCell ref="D18:F18"/>
    <mergeCell ref="B20:G29"/>
    <mergeCell ref="A2:D2"/>
    <mergeCell ref="A4:D4"/>
    <mergeCell ref="A6:D6"/>
    <mergeCell ref="A8:D8"/>
    <mergeCell ref="B10:G10"/>
    <mergeCell ref="B14:F14"/>
  </mergeCells>
  <dataValidations count="1">
    <dataValidation type="decimal" operator="greaterThanOrEqual" allowBlank="1" showInputMessage="1" showErrorMessage="1" errorTitle="NAPAKA" error="Vnesi vrednost, ki mora biti enaka ali večja od 0,01 EUR!" sqref="F13" xr:uid="{0F6EF015-CB08-4CC2-8306-2B9186CB5D73}">
      <formula1>0.01</formula1>
    </dataValidation>
  </dataValidations>
  <pageMargins left="0.7" right="0.7" top="0.75" bottom="0.75" header="0.3" footer="0.3"/>
  <pageSetup paperSize="9" scale="9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0234B-3D70-4782-91CB-2D4C83984754}">
  <sheetPr>
    <pageSetUpPr fitToPage="1"/>
  </sheetPr>
  <dimension ref="A1:K32"/>
  <sheetViews>
    <sheetView zoomScaleNormal="100" workbookViewId="0">
      <selection activeCell="A2" sqref="A2:D2"/>
    </sheetView>
  </sheetViews>
  <sheetFormatPr defaultColWidth="8.85546875" defaultRowHeight="15" x14ac:dyDescent="0.25"/>
  <cols>
    <col min="1" max="1" width="9.7109375" style="11" customWidth="1"/>
    <col min="2" max="2" width="62.140625" style="8" customWidth="1"/>
    <col min="3" max="3" width="12.42578125" style="8" bestFit="1" customWidth="1"/>
    <col min="4" max="4" width="10.5703125" style="23" customWidth="1"/>
    <col min="5" max="5" width="14.42578125" style="9" hidden="1" customWidth="1"/>
    <col min="6" max="6" width="12.42578125" style="25" customWidth="1"/>
    <col min="7" max="7" width="21" style="25" customWidth="1"/>
    <col min="8" max="11" width="8.85546875" style="8"/>
    <col min="12" max="16384" width="8.85546875" style="10"/>
  </cols>
  <sheetData>
    <row r="1" spans="1:11" ht="18.75" x14ac:dyDescent="0.3">
      <c r="A1" s="67" t="s">
        <v>3</v>
      </c>
      <c r="B1" s="82"/>
      <c r="C1" s="83"/>
      <c r="D1" s="69"/>
      <c r="E1" s="65"/>
      <c r="F1" s="66"/>
      <c r="G1" s="66"/>
    </row>
    <row r="2" spans="1:11" ht="15.75" x14ac:dyDescent="0.25">
      <c r="A2" s="61"/>
      <c r="B2" s="61"/>
      <c r="C2" s="61"/>
      <c r="D2" s="61"/>
      <c r="E2" s="65"/>
      <c r="F2" s="66"/>
      <c r="G2" s="66"/>
    </row>
    <row r="3" spans="1:11" ht="18.75" x14ac:dyDescent="0.3">
      <c r="A3" s="67" t="s">
        <v>4</v>
      </c>
      <c r="B3" s="68"/>
      <c r="C3" s="68"/>
      <c r="D3" s="69"/>
      <c r="E3" s="65"/>
      <c r="F3" s="66"/>
      <c r="G3" s="66"/>
    </row>
    <row r="4" spans="1:11" ht="15.75" x14ac:dyDescent="0.25">
      <c r="A4" s="62"/>
      <c r="B4" s="63"/>
      <c r="C4" s="63"/>
      <c r="D4" s="64"/>
      <c r="E4" s="65"/>
      <c r="F4" s="66"/>
      <c r="G4" s="66"/>
    </row>
    <row r="5" spans="1:11" ht="18.75" x14ac:dyDescent="0.3">
      <c r="A5" s="70" t="s">
        <v>18</v>
      </c>
      <c r="B5" s="68"/>
      <c r="C5" s="68"/>
      <c r="D5" s="69"/>
      <c r="E5" s="65"/>
      <c r="F5" s="66"/>
      <c r="G5" s="66"/>
    </row>
    <row r="6" spans="1:11" ht="15.75" x14ac:dyDescent="0.25">
      <c r="A6" s="62"/>
      <c r="B6" s="63"/>
      <c r="C6" s="63"/>
      <c r="D6" s="64"/>
      <c r="E6" s="65"/>
      <c r="F6" s="66"/>
      <c r="G6" s="66"/>
    </row>
    <row r="7" spans="1:11" ht="16.5" thickBot="1" x14ac:dyDescent="0.3">
      <c r="A7" s="71"/>
      <c r="B7" s="71"/>
      <c r="C7" s="68"/>
      <c r="D7" s="69"/>
      <c r="E7" s="65"/>
      <c r="F7" s="66"/>
      <c r="G7" s="66"/>
    </row>
    <row r="8" spans="1:11" ht="16.5" thickBot="1" x14ac:dyDescent="0.3">
      <c r="A8" s="72" t="s">
        <v>44</v>
      </c>
      <c r="B8" s="73"/>
      <c r="C8" s="73"/>
      <c r="D8" s="74"/>
      <c r="E8" s="65"/>
      <c r="F8" s="66"/>
      <c r="G8" s="66"/>
    </row>
    <row r="9" spans="1:11" s="4" customFormat="1" ht="18.75" x14ac:dyDescent="0.3">
      <c r="A9" s="1"/>
      <c r="B9" s="13"/>
      <c r="C9" s="2"/>
      <c r="D9" s="22"/>
      <c r="E9" s="3"/>
      <c r="F9" s="26"/>
      <c r="G9" s="26"/>
      <c r="H9" s="2"/>
      <c r="I9" s="2"/>
      <c r="J9" s="2"/>
      <c r="K9" s="2"/>
    </row>
    <row r="10" spans="1:11" s="4" customFormat="1" ht="24" customHeight="1" x14ac:dyDescent="0.3">
      <c r="A10" s="1"/>
      <c r="B10" s="60" t="s">
        <v>41</v>
      </c>
      <c r="C10" s="60"/>
      <c r="D10" s="60"/>
      <c r="E10" s="60"/>
      <c r="F10" s="60"/>
      <c r="G10" s="60"/>
      <c r="H10" s="2"/>
      <c r="I10" s="2"/>
      <c r="J10" s="2"/>
      <c r="K10" s="2"/>
    </row>
    <row r="11" spans="1:11" ht="15.75" thickBot="1" x14ac:dyDescent="0.3"/>
    <row r="12" spans="1:11" s="5" customFormat="1" x14ac:dyDescent="0.25">
      <c r="A12" s="37" t="s">
        <v>5</v>
      </c>
      <c r="B12" s="38" t="s">
        <v>20</v>
      </c>
      <c r="C12" s="38" t="s">
        <v>21</v>
      </c>
      <c r="D12" s="39" t="s">
        <v>0</v>
      </c>
      <c r="E12" s="40" t="s">
        <v>1</v>
      </c>
      <c r="F12" s="41" t="s">
        <v>22</v>
      </c>
      <c r="G12" s="42" t="s">
        <v>6</v>
      </c>
      <c r="H12" s="6"/>
      <c r="I12" s="6"/>
      <c r="J12" s="6"/>
      <c r="K12" s="6"/>
    </row>
    <row r="13" spans="1:11" x14ac:dyDescent="0.25">
      <c r="A13" s="43">
        <f>1</f>
        <v>1</v>
      </c>
      <c r="B13" s="36" t="s">
        <v>42</v>
      </c>
      <c r="C13" s="36" t="s">
        <v>14</v>
      </c>
      <c r="D13" s="24">
        <v>1</v>
      </c>
      <c r="E13" s="12">
        <v>4.62</v>
      </c>
      <c r="F13" s="33"/>
      <c r="G13" s="31">
        <f>D13*ROUND(F13,2)</f>
        <v>0</v>
      </c>
    </row>
    <row r="14" spans="1:11" x14ac:dyDescent="0.25">
      <c r="A14" s="43">
        <f>+A13+1</f>
        <v>2</v>
      </c>
      <c r="B14" s="36" t="s">
        <v>43</v>
      </c>
      <c r="C14" s="36" t="s">
        <v>14</v>
      </c>
      <c r="D14" s="24">
        <v>1</v>
      </c>
      <c r="E14" s="12">
        <v>14.36</v>
      </c>
      <c r="F14" s="33"/>
      <c r="G14" s="31">
        <f>D14*ROUND(F14,2)</f>
        <v>0</v>
      </c>
    </row>
    <row r="15" spans="1:11" ht="15.75" thickBot="1" x14ac:dyDescent="0.3">
      <c r="A15" s="44">
        <v>3</v>
      </c>
      <c r="B15" s="57" t="s">
        <v>54</v>
      </c>
      <c r="C15" s="58"/>
      <c r="D15" s="58"/>
      <c r="E15" s="58"/>
      <c r="F15" s="59"/>
      <c r="G15" s="32">
        <f>0.2*SUM(G13:G14)</f>
        <v>0</v>
      </c>
    </row>
    <row r="16" spans="1:11" ht="15.75" thickBot="1" x14ac:dyDescent="0.3">
      <c r="E16" s="20"/>
      <c r="F16" s="27"/>
      <c r="G16" s="27"/>
    </row>
    <row r="17" spans="1:7" ht="21" customHeight="1" x14ac:dyDescent="0.25">
      <c r="B17" s="10"/>
      <c r="D17" s="51" t="s">
        <v>9</v>
      </c>
      <c r="E17" s="51"/>
      <c r="F17" s="52"/>
      <c r="G17" s="28">
        <f>SUM(G13:G15)</f>
        <v>0</v>
      </c>
    </row>
    <row r="18" spans="1:7" ht="21" customHeight="1" x14ac:dyDescent="0.25">
      <c r="A18" s="19"/>
      <c r="B18" s="10"/>
      <c r="C18" s="17"/>
      <c r="D18" s="53" t="s">
        <v>8</v>
      </c>
      <c r="E18" s="53"/>
      <c r="F18" s="54"/>
      <c r="G18" s="29">
        <f>+G17*0.22</f>
        <v>0</v>
      </c>
    </row>
    <row r="19" spans="1:7" s="7" customFormat="1" ht="21" customHeight="1" thickBot="1" x14ac:dyDescent="0.3">
      <c r="A19" s="6"/>
      <c r="C19" s="18" t="s">
        <v>2</v>
      </c>
      <c r="D19" s="55" t="s">
        <v>7</v>
      </c>
      <c r="E19" s="55"/>
      <c r="F19" s="56"/>
      <c r="G19" s="30">
        <f>+G17+G18</f>
        <v>0</v>
      </c>
    </row>
    <row r="20" spans="1:7" s="7" customFormat="1" ht="21" customHeight="1" x14ac:dyDescent="0.25">
      <c r="A20" s="6"/>
      <c r="C20" s="18"/>
      <c r="D20" s="46"/>
      <c r="E20" s="46"/>
      <c r="F20" s="46"/>
      <c r="G20" s="47"/>
    </row>
    <row r="21" spans="1:7" ht="15" customHeight="1" x14ac:dyDescent="0.25">
      <c r="B21" s="50" t="s">
        <v>58</v>
      </c>
      <c r="C21" s="50"/>
      <c r="D21" s="50"/>
      <c r="E21" s="50"/>
      <c r="F21" s="50"/>
      <c r="G21" s="50"/>
    </row>
    <row r="22" spans="1:7" x14ac:dyDescent="0.25">
      <c r="B22" s="50"/>
      <c r="C22" s="50"/>
      <c r="D22" s="50"/>
      <c r="E22" s="50"/>
      <c r="F22" s="50"/>
      <c r="G22" s="50"/>
    </row>
    <row r="23" spans="1:7" x14ac:dyDescent="0.25">
      <c r="B23" s="50"/>
      <c r="C23" s="50"/>
      <c r="D23" s="50"/>
      <c r="E23" s="50"/>
      <c r="F23" s="50"/>
      <c r="G23" s="50"/>
    </row>
    <row r="24" spans="1:7" x14ac:dyDescent="0.25">
      <c r="B24" s="50"/>
      <c r="C24" s="50"/>
      <c r="D24" s="50"/>
      <c r="E24" s="50"/>
      <c r="F24" s="50"/>
      <c r="G24" s="50"/>
    </row>
    <row r="25" spans="1:7" ht="30" customHeight="1" x14ac:dyDescent="0.25">
      <c r="B25" s="50"/>
      <c r="C25" s="50"/>
      <c r="D25" s="50"/>
      <c r="E25" s="50"/>
      <c r="F25" s="50"/>
      <c r="G25" s="50"/>
    </row>
    <row r="26" spans="1:7" x14ac:dyDescent="0.25">
      <c r="B26" s="50"/>
      <c r="C26" s="50"/>
      <c r="D26" s="50"/>
      <c r="E26" s="50"/>
      <c r="F26" s="50"/>
      <c r="G26" s="50"/>
    </row>
    <row r="27" spans="1:7" x14ac:dyDescent="0.25">
      <c r="B27" s="50"/>
      <c r="C27" s="50"/>
      <c r="D27" s="50"/>
      <c r="E27" s="50"/>
      <c r="F27" s="50"/>
      <c r="G27" s="50"/>
    </row>
    <row r="28" spans="1:7" ht="4.5" customHeight="1" x14ac:dyDescent="0.25">
      <c r="B28" s="50"/>
      <c r="C28" s="50"/>
      <c r="D28" s="50"/>
      <c r="E28" s="50"/>
      <c r="F28" s="50"/>
      <c r="G28" s="50"/>
    </row>
    <row r="29" spans="1:7" ht="15" hidden="1" customHeight="1" x14ac:dyDescent="0.25">
      <c r="B29" s="50"/>
      <c r="C29" s="50"/>
      <c r="D29" s="50"/>
      <c r="E29" s="50"/>
      <c r="F29" s="50"/>
      <c r="G29" s="50"/>
    </row>
    <row r="30" spans="1:7" ht="15" hidden="1" customHeight="1" x14ac:dyDescent="0.25">
      <c r="B30" s="50"/>
      <c r="C30" s="50"/>
      <c r="D30" s="50"/>
      <c r="E30" s="50"/>
      <c r="F30" s="50"/>
      <c r="G30" s="50"/>
    </row>
    <row r="31" spans="1:7" x14ac:dyDescent="0.25">
      <c r="C31" s="48" t="s">
        <v>10</v>
      </c>
      <c r="D31" s="34"/>
      <c r="E31" s="49"/>
      <c r="F31" s="35"/>
      <c r="G31" s="35"/>
    </row>
    <row r="32" spans="1:7" x14ac:dyDescent="0.25">
      <c r="C32" s="48"/>
      <c r="D32" s="34"/>
      <c r="E32" s="49"/>
      <c r="F32" s="35" t="s">
        <v>11</v>
      </c>
      <c r="G32" s="35"/>
    </row>
  </sheetData>
  <sheetProtection algorithmName="SHA-512" hashValue="ggiSTg45/cIZof9jTm3wnrd0PoO/FCVxdSzc3og/isNC0Jv1UFjRLclgVK37vIGWgv6v7fXktNE3T/u6KqTOiQ==" saltValue="wZykz9pQMlEigLQ2l8dmJQ==" spinCount="100000" sheet="1" objects="1" scenarios="1" selectLockedCells="1"/>
  <mergeCells count="10">
    <mergeCell ref="D17:F17"/>
    <mergeCell ref="D18:F18"/>
    <mergeCell ref="D19:F19"/>
    <mergeCell ref="B21:G30"/>
    <mergeCell ref="A2:D2"/>
    <mergeCell ref="A4:D4"/>
    <mergeCell ref="A6:D6"/>
    <mergeCell ref="A8:D8"/>
    <mergeCell ref="B10:G10"/>
    <mergeCell ref="B15:F15"/>
  </mergeCells>
  <dataValidations count="1">
    <dataValidation type="decimal" operator="greaterThanOrEqual" allowBlank="1" showInputMessage="1" showErrorMessage="1" errorTitle="NAPAKA" error="Vnesi vrednost, ki mora biti enaka ali večja od 0,01 EUR!" sqref="F13:F14" xr:uid="{B092A228-2355-4CAE-869B-932BF3F6E301}">
      <formula1>0.01</formula1>
    </dataValidation>
  </dataValidations>
  <pageMargins left="0.7" right="0.7" top="0.75" bottom="0.75" header="0.3" footer="0.3"/>
  <pageSetup paperSize="9" scale="9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C1389-1A10-4090-AA55-6CA8EA6811F4}">
  <sheetPr>
    <pageSetUpPr fitToPage="1"/>
  </sheetPr>
  <dimension ref="A1:K32"/>
  <sheetViews>
    <sheetView zoomScaleNormal="100" workbookViewId="0">
      <selection activeCell="A2" sqref="A2:D2"/>
    </sheetView>
  </sheetViews>
  <sheetFormatPr defaultColWidth="8.85546875" defaultRowHeight="15" x14ac:dyDescent="0.25"/>
  <cols>
    <col min="1" max="1" width="9.7109375" style="11" customWidth="1"/>
    <col min="2" max="2" width="62.140625" style="8" customWidth="1"/>
    <col min="3" max="3" width="12.42578125" style="8" bestFit="1" customWidth="1"/>
    <col min="4" max="4" width="10.5703125" style="23" customWidth="1"/>
    <col min="5" max="5" width="14.42578125" style="9" hidden="1" customWidth="1"/>
    <col min="6" max="6" width="12.42578125" style="25" customWidth="1"/>
    <col min="7" max="7" width="21" style="25" customWidth="1"/>
    <col min="8" max="11" width="8.85546875" style="8"/>
    <col min="12" max="16384" width="8.85546875" style="10"/>
  </cols>
  <sheetData>
    <row r="1" spans="1:11" ht="18.75" x14ac:dyDescent="0.3">
      <c r="A1" s="67" t="s">
        <v>3</v>
      </c>
      <c r="B1" s="82"/>
      <c r="C1" s="83"/>
      <c r="D1" s="69"/>
      <c r="E1" s="65"/>
      <c r="F1" s="66"/>
      <c r="G1" s="66"/>
    </row>
    <row r="2" spans="1:11" ht="15.75" x14ac:dyDescent="0.25">
      <c r="A2" s="61"/>
      <c r="B2" s="61"/>
      <c r="C2" s="61"/>
      <c r="D2" s="61"/>
      <c r="E2" s="65"/>
      <c r="F2" s="66"/>
      <c r="G2" s="66"/>
    </row>
    <row r="3" spans="1:11" ht="18.75" x14ac:dyDescent="0.3">
      <c r="A3" s="67" t="s">
        <v>4</v>
      </c>
      <c r="B3" s="68"/>
      <c r="C3" s="68"/>
      <c r="D3" s="69"/>
      <c r="E3" s="65"/>
      <c r="F3" s="66"/>
      <c r="G3" s="66"/>
    </row>
    <row r="4" spans="1:11" ht="15.75" x14ac:dyDescent="0.25">
      <c r="A4" s="62"/>
      <c r="B4" s="63"/>
      <c r="C4" s="63"/>
      <c r="D4" s="64"/>
      <c r="E4" s="65"/>
      <c r="F4" s="66"/>
      <c r="G4" s="66"/>
    </row>
    <row r="5" spans="1:11" ht="18.75" x14ac:dyDescent="0.3">
      <c r="A5" s="70" t="s">
        <v>18</v>
      </c>
      <c r="B5" s="68"/>
      <c r="C5" s="68"/>
      <c r="D5" s="69"/>
      <c r="E5" s="65"/>
      <c r="F5" s="66"/>
      <c r="G5" s="66"/>
    </row>
    <row r="6" spans="1:11" ht="15.75" x14ac:dyDescent="0.25">
      <c r="A6" s="62"/>
      <c r="B6" s="63"/>
      <c r="C6" s="63"/>
      <c r="D6" s="64"/>
      <c r="E6" s="65"/>
      <c r="F6" s="66"/>
      <c r="G6" s="66"/>
    </row>
    <row r="7" spans="1:11" ht="16.5" thickBot="1" x14ac:dyDescent="0.3">
      <c r="A7" s="71"/>
      <c r="B7" s="71"/>
      <c r="C7" s="68"/>
      <c r="D7" s="69"/>
      <c r="E7" s="65"/>
      <c r="F7" s="66"/>
      <c r="G7" s="66"/>
    </row>
    <row r="8" spans="1:11" ht="16.5" thickBot="1" x14ac:dyDescent="0.3">
      <c r="A8" s="72" t="s">
        <v>49</v>
      </c>
      <c r="B8" s="73"/>
      <c r="C8" s="73"/>
      <c r="D8" s="74"/>
      <c r="E8" s="65"/>
      <c r="F8" s="66"/>
      <c r="G8" s="66"/>
    </row>
    <row r="9" spans="1:11" s="4" customFormat="1" ht="18.75" x14ac:dyDescent="0.3">
      <c r="A9" s="1"/>
      <c r="B9" s="13"/>
      <c r="C9" s="2"/>
      <c r="D9" s="22"/>
      <c r="E9" s="3"/>
      <c r="F9" s="26"/>
      <c r="G9" s="26"/>
      <c r="H9" s="2"/>
      <c r="I9" s="2"/>
      <c r="J9" s="2"/>
      <c r="K9" s="2"/>
    </row>
    <row r="10" spans="1:11" s="4" customFormat="1" ht="24" customHeight="1" x14ac:dyDescent="0.3">
      <c r="A10" s="1"/>
      <c r="B10" s="60" t="s">
        <v>46</v>
      </c>
      <c r="C10" s="60"/>
      <c r="D10" s="60"/>
      <c r="E10" s="60"/>
      <c r="F10" s="60"/>
      <c r="G10" s="60"/>
      <c r="H10" s="2"/>
      <c r="I10" s="2"/>
      <c r="J10" s="2"/>
      <c r="K10" s="2"/>
    </row>
    <row r="11" spans="1:11" ht="15.75" thickBot="1" x14ac:dyDescent="0.3"/>
    <row r="12" spans="1:11" s="5" customFormat="1" x14ac:dyDescent="0.25">
      <c r="A12" s="37" t="s">
        <v>5</v>
      </c>
      <c r="B12" s="38" t="s">
        <v>20</v>
      </c>
      <c r="C12" s="38" t="s">
        <v>21</v>
      </c>
      <c r="D12" s="39" t="s">
        <v>0</v>
      </c>
      <c r="E12" s="40" t="s">
        <v>1</v>
      </c>
      <c r="F12" s="41" t="s">
        <v>22</v>
      </c>
      <c r="G12" s="42" t="s">
        <v>6</v>
      </c>
      <c r="H12" s="6"/>
      <c r="I12" s="6"/>
      <c r="J12" s="6"/>
      <c r="K12" s="6"/>
    </row>
    <row r="13" spans="1:11" x14ac:dyDescent="0.25">
      <c r="A13" s="43">
        <f>1</f>
        <v>1</v>
      </c>
      <c r="B13" s="36" t="s">
        <v>47</v>
      </c>
      <c r="C13" s="36" t="s">
        <v>14</v>
      </c>
      <c r="D13" s="24">
        <v>1</v>
      </c>
      <c r="E13" s="12">
        <v>4.62</v>
      </c>
      <c r="F13" s="33"/>
      <c r="G13" s="31">
        <f>D13*ROUND(F13,2)</f>
        <v>0</v>
      </c>
    </row>
    <row r="14" spans="1:11" x14ac:dyDescent="0.25">
      <c r="A14" s="43">
        <f>+A13+1</f>
        <v>2</v>
      </c>
      <c r="B14" s="36" t="s">
        <v>48</v>
      </c>
      <c r="C14" s="36" t="s">
        <v>14</v>
      </c>
      <c r="D14" s="24">
        <v>1</v>
      </c>
      <c r="E14" s="12">
        <v>14.36</v>
      </c>
      <c r="F14" s="33"/>
      <c r="G14" s="31">
        <f>D14*ROUND(F14,2)</f>
        <v>0</v>
      </c>
    </row>
    <row r="15" spans="1:11" ht="15.75" thickBot="1" x14ac:dyDescent="0.3">
      <c r="A15" s="44">
        <v>3</v>
      </c>
      <c r="B15" s="57" t="s">
        <v>54</v>
      </c>
      <c r="C15" s="58"/>
      <c r="D15" s="58"/>
      <c r="E15" s="58"/>
      <c r="F15" s="59"/>
      <c r="G15" s="32">
        <f>0.2*SUM(G13:G14)</f>
        <v>0</v>
      </c>
    </row>
    <row r="16" spans="1:11" ht="15.75" thickBot="1" x14ac:dyDescent="0.3">
      <c r="E16" s="20"/>
      <c r="F16" s="27"/>
      <c r="G16" s="27"/>
    </row>
    <row r="17" spans="1:7" ht="21" customHeight="1" x14ac:dyDescent="0.25">
      <c r="B17" s="10"/>
      <c r="D17" s="51" t="s">
        <v>9</v>
      </c>
      <c r="E17" s="51"/>
      <c r="F17" s="52"/>
      <c r="G17" s="28">
        <f>SUM(G13:G15)</f>
        <v>0</v>
      </c>
    </row>
    <row r="18" spans="1:7" ht="21" customHeight="1" x14ac:dyDescent="0.25">
      <c r="A18" s="19"/>
      <c r="B18" s="10"/>
      <c r="C18" s="17"/>
      <c r="D18" s="53" t="s">
        <v>8</v>
      </c>
      <c r="E18" s="53"/>
      <c r="F18" s="54"/>
      <c r="G18" s="29">
        <f>+G17*0.22</f>
        <v>0</v>
      </c>
    </row>
    <row r="19" spans="1:7" s="7" customFormat="1" ht="21" customHeight="1" thickBot="1" x14ac:dyDescent="0.3">
      <c r="A19" s="6"/>
      <c r="C19" s="18" t="s">
        <v>2</v>
      </c>
      <c r="D19" s="55" t="s">
        <v>7</v>
      </c>
      <c r="E19" s="55"/>
      <c r="F19" s="56"/>
      <c r="G19" s="30">
        <f>+G17+G18</f>
        <v>0</v>
      </c>
    </row>
    <row r="20" spans="1:7" s="7" customFormat="1" ht="21" customHeight="1" x14ac:dyDescent="0.25">
      <c r="A20" s="6"/>
      <c r="C20" s="18"/>
      <c r="D20" s="46"/>
      <c r="E20" s="46"/>
      <c r="F20" s="46"/>
      <c r="G20" s="47"/>
    </row>
    <row r="21" spans="1:7" ht="15" customHeight="1" x14ac:dyDescent="0.25">
      <c r="B21" s="50" t="s">
        <v>58</v>
      </c>
      <c r="C21" s="50"/>
      <c r="D21" s="50"/>
      <c r="E21" s="50"/>
      <c r="F21" s="50"/>
      <c r="G21" s="50"/>
    </row>
    <row r="22" spans="1:7" x14ac:dyDescent="0.25">
      <c r="B22" s="50"/>
      <c r="C22" s="50"/>
      <c r="D22" s="50"/>
      <c r="E22" s="50"/>
      <c r="F22" s="50"/>
      <c r="G22" s="50"/>
    </row>
    <row r="23" spans="1:7" x14ac:dyDescent="0.25">
      <c r="B23" s="50"/>
      <c r="C23" s="50"/>
      <c r="D23" s="50"/>
      <c r="E23" s="50"/>
      <c r="F23" s="50"/>
      <c r="G23" s="50"/>
    </row>
    <row r="24" spans="1:7" x14ac:dyDescent="0.25">
      <c r="B24" s="50"/>
      <c r="C24" s="50"/>
      <c r="D24" s="50"/>
      <c r="E24" s="50"/>
      <c r="F24" s="50"/>
      <c r="G24" s="50"/>
    </row>
    <row r="25" spans="1:7" ht="27.75" customHeight="1" x14ac:dyDescent="0.25">
      <c r="B25" s="50"/>
      <c r="C25" s="50"/>
      <c r="D25" s="50"/>
      <c r="E25" s="50"/>
      <c r="F25" s="50"/>
      <c r="G25" s="50"/>
    </row>
    <row r="26" spans="1:7" x14ac:dyDescent="0.25">
      <c r="B26" s="50"/>
      <c r="C26" s="50"/>
      <c r="D26" s="50"/>
      <c r="E26" s="50"/>
      <c r="F26" s="50"/>
      <c r="G26" s="50"/>
    </row>
    <row r="27" spans="1:7" x14ac:dyDescent="0.25">
      <c r="B27" s="50"/>
      <c r="C27" s="50"/>
      <c r="D27" s="50"/>
      <c r="E27" s="50"/>
      <c r="F27" s="50"/>
      <c r="G27" s="50"/>
    </row>
    <row r="28" spans="1:7" ht="4.5" customHeight="1" x14ac:dyDescent="0.25">
      <c r="B28" s="50"/>
      <c r="C28" s="50"/>
      <c r="D28" s="50"/>
      <c r="E28" s="50"/>
      <c r="F28" s="50"/>
      <c r="G28" s="50"/>
    </row>
    <row r="29" spans="1:7" ht="15" hidden="1" customHeight="1" x14ac:dyDescent="0.25">
      <c r="B29" s="50"/>
      <c r="C29" s="50"/>
      <c r="D29" s="50"/>
      <c r="E29" s="50"/>
      <c r="F29" s="50"/>
      <c r="G29" s="50"/>
    </row>
    <row r="30" spans="1:7" ht="15" hidden="1" customHeight="1" x14ac:dyDescent="0.25">
      <c r="B30" s="50"/>
      <c r="C30" s="50"/>
      <c r="D30" s="50"/>
      <c r="E30" s="50"/>
      <c r="F30" s="50"/>
      <c r="G30" s="50"/>
    </row>
    <row r="31" spans="1:7" x14ac:dyDescent="0.25">
      <c r="C31" s="48" t="s">
        <v>10</v>
      </c>
      <c r="D31" s="34"/>
      <c r="E31" s="49"/>
      <c r="F31" s="35"/>
      <c r="G31" s="35"/>
    </row>
    <row r="32" spans="1:7" x14ac:dyDescent="0.25">
      <c r="C32" s="48"/>
      <c r="D32" s="34"/>
      <c r="E32" s="49"/>
      <c r="F32" s="35" t="s">
        <v>11</v>
      </c>
      <c r="G32" s="35"/>
    </row>
  </sheetData>
  <sheetProtection algorithmName="SHA-512" hashValue="j1hXAtV2gqu1TRZ2t0aMS8dnHc+yqCSgU53Hz3ne+idbu22wfeBly5+iB3/6h9AE4DxSfDszGHdz7QblaJU+Aw==" saltValue="Cmm1pgpSuMqnXx0EGSTg0A==" spinCount="100000" sheet="1" objects="1" scenarios="1" selectLockedCells="1"/>
  <mergeCells count="10">
    <mergeCell ref="D17:F17"/>
    <mergeCell ref="D18:F18"/>
    <mergeCell ref="D19:F19"/>
    <mergeCell ref="B21:G30"/>
    <mergeCell ref="A2:D2"/>
    <mergeCell ref="A4:D4"/>
    <mergeCell ref="A6:D6"/>
    <mergeCell ref="A8:D8"/>
    <mergeCell ref="B10:G10"/>
    <mergeCell ref="B15:F15"/>
  </mergeCells>
  <dataValidations count="1">
    <dataValidation type="decimal" operator="greaterThanOrEqual" allowBlank="1" showInputMessage="1" showErrorMessage="1" errorTitle="NAPAKA" error="Vnesi vrednost, ki mora biti enaka ali večja od 0,01 EUR!" sqref="F13:F14" xr:uid="{C8A28721-1EC1-473C-8C90-BA59A4089C56}">
      <formula1>0.01</formula1>
    </dataValidation>
  </dataValidations>
  <pageMargins left="0.7" right="0.7" top="0.75" bottom="0.75" header="0.3" footer="0.3"/>
  <pageSetup paperSize="9" scale="9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FA5D5-FC7C-4D2A-85C6-B75ADF9D0E50}">
  <sheetPr>
    <pageSetUpPr fitToPage="1"/>
  </sheetPr>
  <dimension ref="A1:K31"/>
  <sheetViews>
    <sheetView tabSelected="1" zoomScaleNormal="100" workbookViewId="0">
      <selection activeCell="A2" sqref="A2:D2"/>
    </sheetView>
  </sheetViews>
  <sheetFormatPr defaultColWidth="8.85546875" defaultRowHeight="15" x14ac:dyDescent="0.25"/>
  <cols>
    <col min="1" max="1" width="9.7109375" style="11" customWidth="1"/>
    <col min="2" max="2" width="62.140625" style="8" customWidth="1"/>
    <col min="3" max="3" width="12.42578125" style="8" bestFit="1" customWidth="1"/>
    <col min="4" max="4" width="10.5703125" style="23" customWidth="1"/>
    <col min="5" max="5" width="14.42578125" style="9" hidden="1" customWidth="1"/>
    <col min="6" max="6" width="12.42578125" style="25" customWidth="1"/>
    <col min="7" max="7" width="21" style="25" customWidth="1"/>
    <col min="8" max="11" width="8.85546875" style="8"/>
    <col min="12" max="16384" width="8.85546875" style="10"/>
  </cols>
  <sheetData>
    <row r="1" spans="1:11" ht="18.75" x14ac:dyDescent="0.3">
      <c r="A1" s="67" t="s">
        <v>3</v>
      </c>
      <c r="B1" s="82"/>
      <c r="C1" s="83"/>
      <c r="D1" s="69"/>
      <c r="E1" s="65"/>
      <c r="F1" s="66"/>
      <c r="G1" s="66"/>
    </row>
    <row r="2" spans="1:11" ht="15.75" x14ac:dyDescent="0.25">
      <c r="A2" s="61"/>
      <c r="B2" s="61"/>
      <c r="C2" s="61"/>
      <c r="D2" s="61"/>
      <c r="E2" s="65"/>
      <c r="F2" s="66"/>
      <c r="G2" s="66"/>
    </row>
    <row r="3" spans="1:11" ht="18.75" x14ac:dyDescent="0.3">
      <c r="A3" s="67" t="s">
        <v>4</v>
      </c>
      <c r="B3" s="68"/>
      <c r="C3" s="68"/>
      <c r="D3" s="69"/>
      <c r="E3" s="65"/>
      <c r="F3" s="66"/>
      <c r="G3" s="66"/>
    </row>
    <row r="4" spans="1:11" ht="15.75" x14ac:dyDescent="0.25">
      <c r="A4" s="62"/>
      <c r="B4" s="63"/>
      <c r="C4" s="63"/>
      <c r="D4" s="64"/>
      <c r="E4" s="65"/>
      <c r="F4" s="66"/>
      <c r="G4" s="66"/>
    </row>
    <row r="5" spans="1:11" ht="18.75" x14ac:dyDescent="0.3">
      <c r="A5" s="70" t="s">
        <v>18</v>
      </c>
      <c r="B5" s="68"/>
      <c r="C5" s="68"/>
      <c r="D5" s="69"/>
      <c r="E5" s="65"/>
      <c r="F5" s="66"/>
      <c r="G5" s="66"/>
    </row>
    <row r="6" spans="1:11" ht="15.75" x14ac:dyDescent="0.25">
      <c r="A6" s="62"/>
      <c r="B6" s="63"/>
      <c r="C6" s="63"/>
      <c r="D6" s="64"/>
      <c r="E6" s="65"/>
      <c r="F6" s="66"/>
      <c r="G6" s="66"/>
    </row>
    <row r="7" spans="1:11" ht="16.5" thickBot="1" x14ac:dyDescent="0.3">
      <c r="A7" s="71"/>
      <c r="B7" s="71"/>
      <c r="C7" s="68"/>
      <c r="D7" s="69"/>
      <c r="E7" s="65"/>
      <c r="F7" s="66"/>
      <c r="G7" s="66"/>
    </row>
    <row r="8" spans="1:11" ht="16.5" thickBot="1" x14ac:dyDescent="0.3">
      <c r="A8" s="72" t="s">
        <v>52</v>
      </c>
      <c r="B8" s="73"/>
      <c r="C8" s="73"/>
      <c r="D8" s="74"/>
      <c r="E8" s="65"/>
      <c r="F8" s="66"/>
      <c r="G8" s="66"/>
    </row>
    <row r="9" spans="1:11" s="4" customFormat="1" ht="18.75" x14ac:dyDescent="0.3">
      <c r="A9" s="75"/>
      <c r="B9" s="76"/>
      <c r="C9" s="77"/>
      <c r="D9" s="78"/>
      <c r="E9" s="79"/>
      <c r="F9" s="80"/>
      <c r="G9" s="80"/>
      <c r="H9" s="2"/>
      <c r="I9" s="2"/>
      <c r="J9" s="2"/>
      <c r="K9" s="2"/>
    </row>
    <row r="10" spans="1:11" s="4" customFormat="1" ht="24" customHeight="1" x14ac:dyDescent="0.3">
      <c r="A10" s="1"/>
      <c r="B10" s="60" t="s">
        <v>50</v>
      </c>
      <c r="C10" s="60"/>
      <c r="D10" s="60"/>
      <c r="E10" s="60"/>
      <c r="F10" s="60"/>
      <c r="G10" s="60"/>
      <c r="H10" s="2"/>
      <c r="I10" s="2"/>
      <c r="J10" s="2"/>
      <c r="K10" s="2"/>
    </row>
    <row r="11" spans="1:11" ht="15.75" thickBot="1" x14ac:dyDescent="0.3"/>
    <row r="12" spans="1:11" s="5" customFormat="1" x14ac:dyDescent="0.25">
      <c r="A12" s="37" t="s">
        <v>5</v>
      </c>
      <c r="B12" s="38" t="s">
        <v>20</v>
      </c>
      <c r="C12" s="38" t="s">
        <v>21</v>
      </c>
      <c r="D12" s="39" t="s">
        <v>0</v>
      </c>
      <c r="E12" s="40" t="s">
        <v>1</v>
      </c>
      <c r="F12" s="41" t="s">
        <v>22</v>
      </c>
      <c r="G12" s="42" t="s">
        <v>6</v>
      </c>
      <c r="H12" s="6"/>
      <c r="I12" s="6"/>
      <c r="J12" s="6"/>
      <c r="K12" s="6"/>
    </row>
    <row r="13" spans="1:11" x14ac:dyDescent="0.25">
      <c r="A13" s="43">
        <f>1</f>
        <v>1</v>
      </c>
      <c r="B13" s="36" t="s">
        <v>51</v>
      </c>
      <c r="C13" s="36" t="s">
        <v>14</v>
      </c>
      <c r="D13" s="24">
        <v>1</v>
      </c>
      <c r="E13" s="12">
        <v>4.62</v>
      </c>
      <c r="F13" s="33"/>
      <c r="G13" s="31">
        <f>D13*ROUND(F13,2)</f>
        <v>0</v>
      </c>
    </row>
    <row r="14" spans="1:11" ht="15.75" thickBot="1" x14ac:dyDescent="0.3">
      <c r="A14" s="44">
        <v>2</v>
      </c>
      <c r="B14" s="57" t="s">
        <v>53</v>
      </c>
      <c r="C14" s="58"/>
      <c r="D14" s="58"/>
      <c r="E14" s="58"/>
      <c r="F14" s="59"/>
      <c r="G14" s="32">
        <f>0.2*G13</f>
        <v>0</v>
      </c>
    </row>
    <row r="15" spans="1:11" ht="15.75" thickBot="1" x14ac:dyDescent="0.3">
      <c r="E15" s="20"/>
      <c r="F15" s="27"/>
      <c r="G15" s="27"/>
    </row>
    <row r="16" spans="1:11" ht="21" customHeight="1" x14ac:dyDescent="0.25">
      <c r="B16" s="10"/>
      <c r="D16" s="51" t="s">
        <v>9</v>
      </c>
      <c r="E16" s="51"/>
      <c r="F16" s="52"/>
      <c r="G16" s="28">
        <f>SUM(G13:G14)</f>
        <v>0</v>
      </c>
    </row>
    <row r="17" spans="1:7" ht="21" customHeight="1" x14ac:dyDescent="0.25">
      <c r="A17" s="19"/>
      <c r="B17" s="10"/>
      <c r="C17" s="17"/>
      <c r="D17" s="53" t="s">
        <v>8</v>
      </c>
      <c r="E17" s="53"/>
      <c r="F17" s="54"/>
      <c r="G17" s="29">
        <f>+G16*0.22</f>
        <v>0</v>
      </c>
    </row>
    <row r="18" spans="1:7" s="7" customFormat="1" ht="21" customHeight="1" thickBot="1" x14ac:dyDescent="0.3">
      <c r="A18" s="6"/>
      <c r="C18" s="18" t="s">
        <v>2</v>
      </c>
      <c r="D18" s="55" t="s">
        <v>7</v>
      </c>
      <c r="E18" s="55"/>
      <c r="F18" s="56"/>
      <c r="G18" s="30">
        <f>+G16+G17</f>
        <v>0</v>
      </c>
    </row>
    <row r="19" spans="1:7" s="7" customFormat="1" ht="21" customHeight="1" x14ac:dyDescent="0.25">
      <c r="A19" s="6"/>
      <c r="C19" s="18"/>
      <c r="D19" s="46"/>
      <c r="E19" s="46"/>
      <c r="F19" s="46"/>
      <c r="G19" s="47"/>
    </row>
    <row r="20" spans="1:7" ht="15" customHeight="1" x14ac:dyDescent="0.25">
      <c r="B20" s="50" t="s">
        <v>59</v>
      </c>
      <c r="C20" s="50"/>
      <c r="D20" s="50"/>
      <c r="E20" s="50"/>
      <c r="F20" s="50"/>
      <c r="G20" s="50"/>
    </row>
    <row r="21" spans="1:7" x14ac:dyDescent="0.25">
      <c r="B21" s="50"/>
      <c r="C21" s="50"/>
      <c r="D21" s="50"/>
      <c r="E21" s="50"/>
      <c r="F21" s="50"/>
      <c r="G21" s="50"/>
    </row>
    <row r="22" spans="1:7" x14ac:dyDescent="0.25">
      <c r="B22" s="50"/>
      <c r="C22" s="50"/>
      <c r="D22" s="50"/>
      <c r="E22" s="50"/>
      <c r="F22" s="50"/>
      <c r="G22" s="50"/>
    </row>
    <row r="23" spans="1:7" x14ac:dyDescent="0.25">
      <c r="B23" s="50"/>
      <c r="C23" s="50"/>
      <c r="D23" s="50"/>
      <c r="E23" s="50"/>
      <c r="F23" s="50"/>
      <c r="G23" s="50"/>
    </row>
    <row r="24" spans="1:7" ht="27" customHeight="1" x14ac:dyDescent="0.25">
      <c r="B24" s="50"/>
      <c r="C24" s="50"/>
      <c r="D24" s="50"/>
      <c r="E24" s="50"/>
      <c r="F24" s="50"/>
      <c r="G24" s="50"/>
    </row>
    <row r="25" spans="1:7" x14ac:dyDescent="0.25">
      <c r="B25" s="50"/>
      <c r="C25" s="50"/>
      <c r="D25" s="50"/>
      <c r="E25" s="50"/>
      <c r="F25" s="50"/>
      <c r="G25" s="50"/>
    </row>
    <row r="26" spans="1:7" x14ac:dyDescent="0.25">
      <c r="B26" s="50"/>
      <c r="C26" s="50"/>
      <c r="D26" s="50"/>
      <c r="E26" s="50"/>
      <c r="F26" s="50"/>
      <c r="G26" s="50"/>
    </row>
    <row r="27" spans="1:7" ht="4.5" customHeight="1" x14ac:dyDescent="0.25">
      <c r="B27" s="50"/>
      <c r="C27" s="50"/>
      <c r="D27" s="50"/>
      <c r="E27" s="50"/>
      <c r="F27" s="50"/>
      <c r="G27" s="50"/>
    </row>
    <row r="28" spans="1:7" ht="15" hidden="1" customHeight="1" x14ac:dyDescent="0.25">
      <c r="B28" s="50"/>
      <c r="C28" s="50"/>
      <c r="D28" s="50"/>
      <c r="E28" s="50"/>
      <c r="F28" s="50"/>
      <c r="G28" s="50"/>
    </row>
    <row r="29" spans="1:7" ht="15" hidden="1" customHeight="1" x14ac:dyDescent="0.25">
      <c r="B29" s="50"/>
      <c r="C29" s="50"/>
      <c r="D29" s="50"/>
      <c r="E29" s="50"/>
      <c r="F29" s="50"/>
      <c r="G29" s="50"/>
    </row>
    <row r="30" spans="1:7" x14ac:dyDescent="0.25">
      <c r="C30" s="48" t="s">
        <v>10</v>
      </c>
      <c r="D30" s="34"/>
      <c r="E30" s="49"/>
      <c r="F30" s="35"/>
      <c r="G30" s="35"/>
    </row>
    <row r="31" spans="1:7" x14ac:dyDescent="0.25">
      <c r="C31" s="48"/>
      <c r="D31" s="34"/>
      <c r="E31" s="49"/>
      <c r="F31" s="35" t="s">
        <v>11</v>
      </c>
      <c r="G31" s="35"/>
    </row>
  </sheetData>
  <sheetProtection algorithmName="SHA-512" hashValue="0Cqca/aY8Gzu0gPLKczJpcruTBCHoC5jLSkrMjSgToLV1YHzT7gqu/OWkgcx1lHWfFI4lKXS77IEVWlBKrUUIQ==" saltValue="ui4wcLkYSvMGuknsdeiROQ==" spinCount="100000" sheet="1" objects="1" scenarios="1" selectLockedCells="1"/>
  <mergeCells count="10">
    <mergeCell ref="D16:F16"/>
    <mergeCell ref="D17:F17"/>
    <mergeCell ref="D18:F18"/>
    <mergeCell ref="B20:G29"/>
    <mergeCell ref="A2:D2"/>
    <mergeCell ref="A4:D4"/>
    <mergeCell ref="A6:D6"/>
    <mergeCell ref="A8:D8"/>
    <mergeCell ref="B10:G10"/>
    <mergeCell ref="B14:F14"/>
  </mergeCells>
  <dataValidations count="1">
    <dataValidation type="decimal" operator="greaterThanOrEqual" allowBlank="1" showInputMessage="1" showErrorMessage="1" errorTitle="NAPAKA" error="Vnesi vrednost, ki mora biti enaka ali večja od 0,01 EUR!" sqref="F13" xr:uid="{4F3AB0A6-128B-4115-A055-15CD1B6A6A38}">
      <formula1>0.01</formula1>
    </dataValidation>
  </dataValidations>
  <pageMargins left="0.7" right="0.7" top="0.75" bottom="0.75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8</vt:i4>
      </vt:variant>
    </vt:vector>
  </HeadingPairs>
  <TitlesOfParts>
    <vt:vector size="16" baseType="lpstr">
      <vt:lpstr>SKLOP 1-ACB PO</vt:lpstr>
      <vt:lpstr>SKLOP 2-SK</vt:lpstr>
      <vt:lpstr>SKLOP 3-LJ</vt:lpstr>
      <vt:lpstr>SKLOP 4-ACB HR</vt:lpstr>
      <vt:lpstr>SKLOP 5-ACB KO</vt:lpstr>
      <vt:lpstr>SKLOP 6-ACB VR</vt:lpstr>
      <vt:lpstr>SKLOP 7-ACB NM</vt:lpstr>
      <vt:lpstr>SKLOP 8-ACB MS</vt:lpstr>
      <vt:lpstr>'SKLOP 1-ACB PO'!Področje_tiskanja</vt:lpstr>
      <vt:lpstr>'SKLOP 2-SK'!Področje_tiskanja</vt:lpstr>
      <vt:lpstr>'SKLOP 3-LJ'!Področje_tiskanja</vt:lpstr>
      <vt:lpstr>'SKLOP 4-ACB HR'!Področje_tiskanja</vt:lpstr>
      <vt:lpstr>'SKLOP 5-ACB KO'!Področje_tiskanja</vt:lpstr>
      <vt:lpstr>'SKLOP 6-ACB VR'!Področje_tiskanja</vt:lpstr>
      <vt:lpstr>'SKLOP 7-ACB NM'!Področje_tiskanja</vt:lpstr>
      <vt:lpstr>'SKLOP 8-ACB MS'!Področje_tiskanja</vt:lpstr>
    </vt:vector>
  </TitlesOfParts>
  <Company>DRI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Iztok Hribar</dc:creator>
  <cp:lastModifiedBy>CAR MEH, Ida</cp:lastModifiedBy>
  <cp:lastPrinted>2025-03-31T06:21:17Z</cp:lastPrinted>
  <dcterms:created xsi:type="dcterms:W3CDTF">2015-03-10T11:45:51Z</dcterms:created>
  <dcterms:modified xsi:type="dcterms:W3CDTF">2025-03-31T06:21:22Z</dcterms:modified>
</cp:coreProperties>
</file>